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er-Delo\05_Projekti_nizke_gradnje\CESTE\PGD\2013_RAVNIKARJEVA_ULICA\012_RAZDELITEV STROŠKOV_ETAPNOST\oddaja_9_7_2015\popisi del\skupna investicija\"/>
    </mc:Choice>
  </mc:AlternateContent>
  <bookViews>
    <workbookView xWindow="0" yWindow="0" windowWidth="25200" windowHeight="11385" activeTab="1"/>
  </bookViews>
  <sheets>
    <sheet name="List1" sheetId="2" r:id="rId1"/>
    <sheet name="TIPPOPIS" sheetId="1" r:id="rId2"/>
  </sheets>
  <definedNames>
    <definedName name="_Regression_Int" localSheetId="1" hidden="1">1</definedName>
    <definedName name="_xlnm.Print_Area" localSheetId="1">TIPPOPIS!$A$1:$N$539</definedName>
    <definedName name="Print_Area_MI">TIPPOPIS!$A$1:$M$539</definedName>
  </definedNames>
  <calcPr calcId="152511" iterateCount="1"/>
</workbook>
</file>

<file path=xl/calcChain.xml><?xml version="1.0" encoding="utf-8"?>
<calcChain xmlns="http://schemas.openxmlformats.org/spreadsheetml/2006/main">
  <c r="M216" i="1" l="1"/>
  <c r="M186" i="1"/>
  <c r="M126" i="1"/>
  <c r="M106" i="1"/>
  <c r="M377" i="1"/>
  <c r="M350" i="1"/>
  <c r="M333" i="1"/>
  <c r="M329" i="1"/>
  <c r="M324" i="1"/>
  <c r="M323" i="1"/>
  <c r="M322" i="1"/>
  <c r="M310" i="1"/>
  <c r="M317" i="1"/>
  <c r="M311" i="1"/>
  <c r="M309" i="1"/>
  <c r="M303" i="1"/>
  <c r="M289" i="1"/>
  <c r="M282" i="1"/>
  <c r="M207" i="1"/>
  <c r="M258" i="1"/>
  <c r="M195" i="1"/>
  <c r="M266" i="1"/>
  <c r="M177" i="1"/>
  <c r="M149" i="1"/>
  <c r="M144" i="1"/>
  <c r="M45" i="1"/>
  <c r="M65" i="1"/>
  <c r="M9" i="1"/>
  <c r="M296" i="1"/>
  <c r="M159" i="1"/>
  <c r="M154" i="1"/>
  <c r="M399" i="1"/>
  <c r="M383" i="1"/>
  <c r="M96" i="1"/>
  <c r="M267" i="1"/>
  <c r="M8" i="1"/>
  <c r="M20" i="1"/>
  <c r="M26" i="1"/>
  <c r="M55" i="1"/>
  <c r="M76" i="1"/>
  <c r="M116" i="1"/>
  <c r="M168" i="1"/>
  <c r="M224" i="1"/>
  <c r="M229" i="1"/>
  <c r="M264" i="1"/>
  <c r="M265" i="1"/>
  <c r="M371" i="1"/>
  <c r="M394" i="1"/>
  <c r="M408" i="1"/>
  <c r="M388" i="1"/>
  <c r="M35" i="1"/>
  <c r="M86" i="1"/>
  <c r="M200" i="1"/>
  <c r="M236" i="1"/>
  <c r="M243" i="1"/>
  <c r="M248" i="1"/>
  <c r="M253" i="1"/>
  <c r="M275" i="1"/>
  <c r="M340" i="1"/>
  <c r="M345" i="1"/>
  <c r="M355" i="1"/>
  <c r="M361" i="1"/>
  <c r="M366" i="1"/>
  <c r="M412" i="1"/>
  <c r="M416" i="1"/>
  <c r="M421" i="1"/>
  <c r="M426" i="1"/>
  <c r="M431" i="1"/>
  <c r="M7" i="1"/>
  <c r="M12" i="1" s="1"/>
  <c r="M477" i="1" s="1"/>
  <c r="M10" i="1"/>
  <c r="M434" i="1" l="1"/>
  <c r="M479" i="1" s="1"/>
  <c r="M482" i="1" s="1"/>
  <c r="M484" i="1" s="1"/>
  <c r="M486" i="1" s="1"/>
</calcChain>
</file>

<file path=xl/sharedStrings.xml><?xml version="1.0" encoding="utf-8"?>
<sst xmlns="http://schemas.openxmlformats.org/spreadsheetml/2006/main" count="327" uniqueCount="180">
  <si>
    <t>kos</t>
  </si>
  <si>
    <t>m</t>
  </si>
  <si>
    <t>SKUPAJ</t>
  </si>
  <si>
    <t>kpl</t>
  </si>
  <si>
    <t>Projektantski nadzor</t>
  </si>
  <si>
    <t>Nepredvidena dela, drobni material</t>
  </si>
  <si>
    <t>Kabelski vodnik</t>
  </si>
  <si>
    <t>kabelske kanalizacije z označevanjem</t>
  </si>
  <si>
    <t>v naselju ali ovirami:</t>
  </si>
  <si>
    <t>Obeleženje trase obstoječih in projektiranih</t>
  </si>
  <si>
    <t>telefonskih in energetskih kablov, vodovoda ter</t>
  </si>
  <si>
    <t>kanalizacije in drugih komunalnih vodov:</t>
  </si>
  <si>
    <t>Izdelava armirano betonskega kabelskega jaška</t>
  </si>
  <si>
    <t xml:space="preserve">z napisom TELEKOM, štiri kom. soh in štiri kom. </t>
  </si>
  <si>
    <t>plastificiranih konzol, opaž, nakladanje in odvoz</t>
  </si>
  <si>
    <t>odvečnega materiala, ureditev terena v prvotno stanje:</t>
  </si>
  <si>
    <t>par</t>
  </si>
  <si>
    <t>Električne meritve položenih kabelskih dolžin</t>
  </si>
  <si>
    <t xml:space="preserve">Končne električne meritve in izdelava </t>
  </si>
  <si>
    <t>merilnih rezultatov:</t>
  </si>
  <si>
    <t>Merjenje ponikalne upornosti ozemljitve</t>
  </si>
  <si>
    <t>(delovne in varnostne) z izdelavo merilnih</t>
  </si>
  <si>
    <t>rezultatov:</t>
  </si>
  <si>
    <t>Geodetski posnetek za kataster komunalnih</t>
  </si>
  <si>
    <t>z vpisom nadzornega organa v gradbeni dnevnik:</t>
  </si>
  <si>
    <t xml:space="preserve">ocenjeno </t>
  </si>
  <si>
    <t>ocenjeno</t>
  </si>
  <si>
    <t>Vzpostavitev prvotnega stanja (utrditev terena</t>
  </si>
  <si>
    <t>m²</t>
  </si>
  <si>
    <t xml:space="preserve">Ročni izkop kabelskega jarka globine 0.8m, </t>
  </si>
  <si>
    <t>Tehniči nadzor TELEKOM</t>
  </si>
  <si>
    <t>Priprava in zavarovanje gradbišča</t>
  </si>
  <si>
    <t>Dobava in položitev opozorilnega traku v že</t>
  </si>
  <si>
    <t>izkopan kabelski jarek z napisom TELEKOM</t>
  </si>
  <si>
    <t>Rezanje asfalta, njegovo rušenje in odvoz</t>
  </si>
  <si>
    <t xml:space="preserve">Izdelava 1x2 cevne kabelske kanalizacije iz </t>
  </si>
  <si>
    <t>ter asfaltiranje  (staro stanje)</t>
  </si>
  <si>
    <t>do predpisane zbitosti):</t>
  </si>
  <si>
    <t>TK 59 5x4x0.6 M</t>
  </si>
  <si>
    <t>zasutje nad opozorilnim trakom z izkopanim</t>
  </si>
  <si>
    <t xml:space="preserve">zaščita s PVC ščitniki, odvoz odvečenega </t>
  </si>
  <si>
    <t xml:space="preserve">materialom z utrjevanjem po slojih po 20-25cm, </t>
  </si>
  <si>
    <t>materiala in ureditev terena v prvotno stanje</t>
  </si>
  <si>
    <t>v zemljišču III. in IV. Kategorije</t>
  </si>
  <si>
    <t xml:space="preserve">PVC cevi 110/103,6mm, strojni izkop v zemljišču </t>
  </si>
  <si>
    <t>III. in IV. kategorije na globini 0.8m, zaščita cevi</t>
  </si>
  <si>
    <t>odvoz odvečnega materiala, ureditev trase</t>
  </si>
  <si>
    <t>V. kategorije na globini 0.8m, zaščita cevi</t>
  </si>
  <si>
    <t xml:space="preserve">PVC cevi 110/103,6mm, ročni izkop v zemljišču </t>
  </si>
  <si>
    <t xml:space="preserve">nad cevmi v višini 10cm, zasip kanala s tamponom, </t>
  </si>
  <si>
    <t>utrjevanje tampona, odvoz odvečnega materiala,</t>
  </si>
  <si>
    <t>ureditev trase</t>
  </si>
  <si>
    <t>v zemljišču IV. Kat. na globini 0.8m, zaščita cevi</t>
  </si>
  <si>
    <t>dimenzije 1.2x1.2x1,2m, strojni in ročni  izkop v zemljišču</t>
  </si>
  <si>
    <t>Izdelava ozemljitve kabelskih omaric s polaganjem</t>
  </si>
  <si>
    <t>vroče cinkanega valjanca FeZn 25x4mm v že izkopani</t>
  </si>
  <si>
    <t>pletenice dolžine 2m opremljene s kabeljskim čeveljčkom</t>
  </si>
  <si>
    <t>in križno sponko 60x60mm ter bitumiziranjem spoja</t>
  </si>
  <si>
    <t>Dobava montažnega nerjavečega nosilca 2/10 Krone</t>
  </si>
  <si>
    <t xml:space="preserve">z izolirano Cu pletenico 16qmm na ozemljitveno </t>
  </si>
  <si>
    <t>zbiralko kapacitete 10x2</t>
  </si>
  <si>
    <t>Dobava in montaža prenapetostnega modula</t>
  </si>
  <si>
    <t xml:space="preserve">LSA - PLUS Krone za odvodnike Form H s </t>
  </si>
  <si>
    <t>pripadajočim zaščitnim pokrovom na ločilno</t>
  </si>
  <si>
    <t>letvico LSA - PLUS</t>
  </si>
  <si>
    <t>odvodnikov tip Wickman 5A/5kA, 350V</t>
  </si>
  <si>
    <t>spajanjem na letvico</t>
  </si>
  <si>
    <t>Dobava in montaža vijačne letvice 10x2 s</t>
  </si>
  <si>
    <t xml:space="preserve">Dobava in montaža plinskih prenapetostnih </t>
  </si>
  <si>
    <t>Dobava in montaža vijačne letvice UTL 6x2</t>
  </si>
  <si>
    <t>Kogoj s spajanjem na letvico</t>
  </si>
  <si>
    <t>cevi in uvlačenjem predvleke</t>
  </si>
  <si>
    <t xml:space="preserve">Ranžiranje kabla z žico TI 2x0,6mm med </t>
  </si>
  <si>
    <t>elementi v kabelskih omaricah z vijačenjem</t>
  </si>
  <si>
    <t>in izdelavo forme</t>
  </si>
  <si>
    <t xml:space="preserve">s sejanim izkopanim materialom v sloju 10cm in </t>
  </si>
  <si>
    <t>Izdelava načrta kabelskega jaška, ki</t>
  </si>
  <si>
    <t>obsega situacijo in plašč jaška</t>
  </si>
  <si>
    <t>napeljav</t>
  </si>
  <si>
    <t>pred spajanjem</t>
  </si>
  <si>
    <t>Preizkušanje kabla na bobnih pred polaganjem</t>
  </si>
  <si>
    <t>Izvršilni načrt krajevnega kabelskega</t>
  </si>
  <si>
    <t>omrežja, ki obsega shematski in</t>
  </si>
  <si>
    <t>situacijski načrt z vrisom kablov (M+3K)</t>
  </si>
  <si>
    <t>Izdelava betonskega podstavka za prosto stoječe</t>
  </si>
  <si>
    <t>Trasiranje trase telekomunikacijskega kabla oz.</t>
  </si>
  <si>
    <t>TK 59 3x4x0.6 M</t>
  </si>
  <si>
    <t>mm od revizijskega jaška do omarice KO, strojni izkop</t>
  </si>
  <si>
    <t>1. KABLI</t>
  </si>
  <si>
    <t>2. GRADBENA IN MONTAŽNA DELA S PREVOZI</t>
  </si>
  <si>
    <t>ure</t>
  </si>
  <si>
    <t>TK 59 10x4x0.6 GM</t>
  </si>
  <si>
    <t xml:space="preserve">z obsipanjem z drobnim peskom (0-4mm) in  </t>
  </si>
  <si>
    <t xml:space="preserve">kanala s tamponom, utrjevanje tampona, </t>
  </si>
  <si>
    <t xml:space="preserve">Izdelava 1x1 cevne kabelske kanalizacije iz </t>
  </si>
  <si>
    <t>in pritrditev v kabelsko omarico ter ozemljitev nosilca</t>
  </si>
  <si>
    <t xml:space="preserve">Uvlačenje telekomunikacijskih kablov v PVC in </t>
  </si>
  <si>
    <t xml:space="preserve">AC kabelsko kanalizacijo s predhodnim čiščenjem </t>
  </si>
  <si>
    <t>Izdelava elaborata izvršilne tehnične dokumentacije</t>
  </si>
  <si>
    <t xml:space="preserve">kabelske kanalizacije, kjer so osnova podatki </t>
  </si>
  <si>
    <t>odmerjanja od obstoječih objektov</t>
  </si>
  <si>
    <t>Vnos sprememb v obstoječo izvršilno tehnično</t>
  </si>
  <si>
    <t>dokumentacijo</t>
  </si>
  <si>
    <t>ura</t>
  </si>
  <si>
    <t>Izdelava betonskega kabelskega jaška iz obetonirane</t>
  </si>
  <si>
    <t>betonske cevi dimenzije fi60cmx100cm (BC-60),</t>
  </si>
  <si>
    <t>strojni in ročni izkop v zemljišču III. in IV. kategorije,</t>
  </si>
  <si>
    <t>obetoniranje betonske cevi BC-60 in nakladanje ter odvoz</t>
  </si>
  <si>
    <t xml:space="preserve">Dobava tesnilnih čepov za PE cevi premera 50mm </t>
  </si>
  <si>
    <t>vključno z izvedbo tesnenja</t>
  </si>
  <si>
    <t>Dobava in spajanje alkaten cevi s spojko PVC - 050</t>
  </si>
  <si>
    <t>za večkratno uporabo</t>
  </si>
  <si>
    <t>Xaga Raychem 550 na kablu TK59 10x4x0,6 GM</t>
  </si>
  <si>
    <t>Izdelava zemeljske ravne kabelske spojke</t>
  </si>
  <si>
    <t>TK 59 25x4x0.6 GM</t>
  </si>
  <si>
    <t xml:space="preserve">Izdelava preboja v obstoječi TK jašek in izvedba </t>
  </si>
  <si>
    <t xml:space="preserve">odprtine za tri (2+1) PVC cevi 110/103,6mm,  </t>
  </si>
  <si>
    <t>ročni izkop okoli obstoječega jaška v zemljini IV.</t>
  </si>
  <si>
    <t xml:space="preserve">kat., obsipanje z drobnim peskom (0-4mm) in  </t>
  </si>
  <si>
    <t>betonom C8/10 v sloju 10cm nad cevmi, zasip</t>
  </si>
  <si>
    <t xml:space="preserve">okoli obstoječega jaška, utrjevanje tampona, </t>
  </si>
  <si>
    <t>Dobava in položitev zaščitne alkaten cevi 2x 2xfi50/46</t>
  </si>
  <si>
    <t>Dobava in položitev zaščitne alkaten cevi 1x 2xfi50/46</t>
  </si>
  <si>
    <t xml:space="preserve">Dobava tesnilnih čepov za PVC cevi do premera 110mm </t>
  </si>
  <si>
    <t>dimenzije 1.8x1.1x1,9m, strojni in ročni  izkop v zemljišču</t>
  </si>
  <si>
    <t>III. in IV. kategorije, opremljen z LŽ 250kN pokrovom</t>
  </si>
  <si>
    <t>opremljen z LŽ 50kN pokrovom z napisom TELEKOM,</t>
  </si>
  <si>
    <t xml:space="preserve">kabelsko razvodišče  </t>
  </si>
  <si>
    <t xml:space="preserve">Dobava in montaža prosto stoječe INOX kabelske omarice </t>
  </si>
  <si>
    <t>dim. 300x450x250mm na betonski podstavek dim. 400x</t>
  </si>
  <si>
    <t>1200x250mm (od tega 600mm v zemlji)</t>
  </si>
  <si>
    <t>Izdelava prestavitve obstoječega KO6 TK objekta na</t>
  </si>
  <si>
    <t xml:space="preserve">na pripravljen betonskbližnjo mikrolokacijo, vključno </t>
  </si>
  <si>
    <t>(obveščanje bližnjih naročnikov o prekinitvah delovanja</t>
  </si>
  <si>
    <t>TK prometa)</t>
  </si>
  <si>
    <t>s potrebnimi odklopi obstoječih kablov, in obbetoniranje</t>
  </si>
  <si>
    <t>obstoječega temelja</t>
  </si>
  <si>
    <t xml:space="preserve">kanal (6m) in zasutje z zemljo, montaža ozemljilne </t>
  </si>
  <si>
    <t>(z dodatkom za delo na živem kablu)</t>
  </si>
  <si>
    <t>Xaga Raychem 550 na kablu TK59 25x4x0,6 GM</t>
  </si>
  <si>
    <t>s kablom TK59 25x4x0,6 GM v kabelskem jašku</t>
  </si>
  <si>
    <t>s kablom TK59 10x4x0,6 GM v kabelskem jašku</t>
  </si>
  <si>
    <t>Xaga Raychem 550 na kablu TK59 5x4x0,6 M</t>
  </si>
  <si>
    <t>Xaga Raychem 550 na kablu TK59 3x4x0,6 M</t>
  </si>
  <si>
    <t>s kablom TK59 3x4x0,6 M v zemlji</t>
  </si>
  <si>
    <t>Čiščenje in razmaščevanje PE izolacije</t>
  </si>
  <si>
    <t>pri kablih polnjenih s petrolatom kapacitete</t>
  </si>
  <si>
    <t>do 15x4</t>
  </si>
  <si>
    <t>do 100x4</t>
  </si>
  <si>
    <t>Rezanje in zapiranje koncev plastičnega</t>
  </si>
  <si>
    <t>kabla kapacitete do 15x4</t>
  </si>
  <si>
    <t>kabla kapacitete do 100x4</t>
  </si>
  <si>
    <t>Označevanje kablov v kabelski kanalizaciji</t>
  </si>
  <si>
    <t>in kabelskih jaških</t>
  </si>
  <si>
    <t>ocena</t>
  </si>
  <si>
    <t>Kontrolne električne meritve kabla - preizkus</t>
  </si>
  <si>
    <t>obstoječega stanja</t>
  </si>
  <si>
    <t>Izvršilni načrt kabelske kanalizacije in krajevnega</t>
  </si>
  <si>
    <t>kabelskega omrežja, dopolnjen shematski in</t>
  </si>
  <si>
    <t>situacijski načrt</t>
  </si>
  <si>
    <t>6.4.4.2 PROJEKTANTSKI PREDRAČUN TK VODI RAVNIKARJEVA  NM (dobava in montaža)</t>
  </si>
  <si>
    <t>mm od posameznega jaška do omarice KO, strojni izkop</t>
  </si>
  <si>
    <t>mm od posameznega jaška do omarice KO, ročni izkop</t>
  </si>
  <si>
    <t>mm od revizijskega jaška do omarice KO, ročni izkop</t>
  </si>
  <si>
    <t>opremljen z LŽ 250kN pokrovom z napisom TELEKOM,</t>
  </si>
  <si>
    <t>s kablom TK59 5x4x0,6 M v zemlji ali jašku</t>
  </si>
  <si>
    <t>22% DDV</t>
  </si>
  <si>
    <t>1. KABLI - cesta A</t>
  </si>
  <si>
    <t>2. GRADBENA IN MONTAŽNA DELA S PREVOZI - cesta A</t>
  </si>
  <si>
    <t>3. REKAPITULACIJA - cesta A</t>
  </si>
  <si>
    <t>investicija Mestne občine Novo mesto</t>
  </si>
  <si>
    <t>Stran 8 od 8</t>
  </si>
  <si>
    <t>Stran 7 od 8</t>
  </si>
  <si>
    <t>Stran 6 od 8</t>
  </si>
  <si>
    <t>Stran 5 od 8</t>
  </si>
  <si>
    <t>Stran 4 od 8</t>
  </si>
  <si>
    <t>Stran 3 od 8</t>
  </si>
  <si>
    <t>Stran 2 od 8</t>
  </si>
  <si>
    <t>Stran 1 od 8</t>
  </si>
  <si>
    <t>Projekt izvedenih del v 4 izvodih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</si>
</sst>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0.00_)"/>
    <numFmt numFmtId="166" formatCode="0_)"/>
    <numFmt numFmtId="167" formatCode="#,##0.00\ [$EUR]"/>
    <numFmt numFmtId="168" formatCode="#,##0.00\ _S_I_T"/>
  </numFmts>
  <fonts count="6">
    <font>
      <sz val="10"/>
      <name val="HelveticaPS"/>
      <family val="1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165" fontId="0" fillId="0" borderId="0"/>
    <xf numFmtId="164" fontId="1" fillId="0" borderId="0" applyFont="0" applyFill="0" applyBorder="0" applyAlignment="0" applyProtection="0"/>
  </cellStyleXfs>
  <cellXfs count="29">
    <xf numFmtId="165" fontId="0" fillId="0" borderId="0" xfId="0"/>
    <xf numFmtId="166" fontId="2" fillId="0" borderId="0" xfId="0" applyNumberFormat="1" applyFont="1"/>
    <xf numFmtId="165" fontId="2" fillId="0" borderId="0" xfId="0" applyFont="1"/>
    <xf numFmtId="164" fontId="2" fillId="0" borderId="0" xfId="1" applyFont="1"/>
    <xf numFmtId="165" fontId="2" fillId="0" borderId="1" xfId="0" applyFont="1" applyBorder="1"/>
    <xf numFmtId="166" fontId="2" fillId="0" borderId="1" xfId="0" applyNumberFormat="1" applyFont="1" applyBorder="1"/>
    <xf numFmtId="164" fontId="2" fillId="0" borderId="1" xfId="1" applyFont="1" applyBorder="1"/>
    <xf numFmtId="166" fontId="3" fillId="0" borderId="0" xfId="0" applyNumberFormat="1" applyFont="1"/>
    <xf numFmtId="165" fontId="3" fillId="0" borderId="0" xfId="0" applyFont="1"/>
    <xf numFmtId="164" fontId="3" fillId="0" borderId="0" xfId="1" applyFont="1"/>
    <xf numFmtId="166" fontId="2" fillId="0" borderId="2" xfId="0" applyNumberFormat="1" applyFont="1" applyBorder="1"/>
    <xf numFmtId="165" fontId="2" fillId="0" borderId="2" xfId="0" applyFont="1" applyBorder="1"/>
    <xf numFmtId="164" fontId="2" fillId="0" borderId="2" xfId="1" applyFont="1" applyBorder="1"/>
    <xf numFmtId="166" fontId="2" fillId="0" borderId="0" xfId="0" applyNumberFormat="1" applyFont="1" applyBorder="1"/>
    <xf numFmtId="165" fontId="2" fillId="0" borderId="0" xfId="0" applyFont="1" applyBorder="1"/>
    <xf numFmtId="164" fontId="4" fillId="0" borderId="0" xfId="1" applyFont="1"/>
    <xf numFmtId="167" fontId="3" fillId="0" borderId="0" xfId="1" applyNumberFormat="1" applyFont="1"/>
    <xf numFmtId="167" fontId="2" fillId="0" borderId="0" xfId="1" applyNumberFormat="1" applyFont="1"/>
    <xf numFmtId="167" fontId="2" fillId="0" borderId="1" xfId="1" applyNumberFormat="1" applyFont="1" applyBorder="1"/>
    <xf numFmtId="167" fontId="2" fillId="0" borderId="2" xfId="1" applyNumberFormat="1" applyFont="1" applyBorder="1"/>
    <xf numFmtId="167" fontId="2" fillId="0" borderId="0" xfId="0" applyNumberFormat="1" applyFont="1"/>
    <xf numFmtId="167" fontId="3" fillId="0" borderId="0" xfId="0" applyNumberFormat="1" applyFont="1"/>
    <xf numFmtId="167" fontId="4" fillId="0" borderId="0" xfId="1" applyNumberFormat="1" applyFont="1"/>
    <xf numFmtId="167" fontId="2" fillId="0" borderId="0" xfId="0" applyNumberFormat="1" applyFont="1" applyBorder="1"/>
    <xf numFmtId="168" fontId="2" fillId="0" borderId="0" xfId="1" applyNumberFormat="1" applyFont="1"/>
    <xf numFmtId="168" fontId="2" fillId="0" borderId="1" xfId="1" applyNumberFormat="1" applyFont="1" applyBorder="1"/>
    <xf numFmtId="168" fontId="3" fillId="0" borderId="0" xfId="1" applyNumberFormat="1" applyFont="1"/>
    <xf numFmtId="168" fontId="2" fillId="0" borderId="0" xfId="1" applyNumberFormat="1" applyFont="1" applyAlignment="1">
      <alignment horizontal="right"/>
    </xf>
    <xf numFmtId="4" fontId="5" fillId="0" borderId="0" xfId="0" applyNumberFormat="1" applyFont="1" applyBorder="1"/>
  </cellXfs>
  <cellStyles count="2">
    <cellStyle name="Navadno" xfId="0" builtinId="0"/>
    <cellStyle name="Vejic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/>
  <dimension ref="A1:IV893"/>
  <sheetViews>
    <sheetView tabSelected="1" view="pageBreakPreview" zoomScaleNormal="100" zoomScaleSheetLayoutView="100" workbookViewId="0">
      <selection activeCell="M486" sqref="M486"/>
    </sheetView>
  </sheetViews>
  <sheetFormatPr defaultColWidth="16" defaultRowHeight="12.75"/>
  <cols>
    <col min="1" max="1" width="4.5" style="1" customWidth="1"/>
    <col min="2" max="2" width="1.6640625" style="2" customWidth="1"/>
    <col min="3" max="3" width="26.5" style="2" customWidth="1"/>
    <col min="4" max="4" width="12.6640625" style="1" customWidth="1"/>
    <col min="5" max="5" width="9.6640625" style="2" customWidth="1"/>
    <col min="6" max="6" width="1.6640625" style="2" customWidth="1"/>
    <col min="7" max="7" width="6.6640625" style="2" customWidth="1"/>
    <col min="8" max="8" width="2.83203125" style="2" customWidth="1"/>
    <col min="9" max="9" width="3.83203125" style="2" hidden="1" customWidth="1"/>
    <col min="10" max="10" width="5.83203125" style="1" hidden="1" customWidth="1"/>
    <col min="11" max="11" width="15" style="3" customWidth="1"/>
    <col min="12" max="12" width="1.33203125" style="3" customWidth="1"/>
    <col min="13" max="13" width="23.33203125" style="17" customWidth="1"/>
    <col min="14" max="16384" width="16" style="2"/>
  </cols>
  <sheetData>
    <row r="1" spans="1:13" s="8" customFormat="1">
      <c r="A1" s="7"/>
      <c r="C1" s="8" t="s">
        <v>160</v>
      </c>
      <c r="F1" s="7"/>
      <c r="J1" s="7"/>
      <c r="K1" s="9"/>
      <c r="L1" s="9"/>
      <c r="M1" s="16"/>
    </row>
    <row r="2" spans="1:13" s="8" customFormat="1">
      <c r="E2" s="28" t="s">
        <v>170</v>
      </c>
      <c r="F2" s="7"/>
      <c r="J2" s="7"/>
      <c r="K2" s="9"/>
      <c r="L2" s="9"/>
      <c r="M2" s="16"/>
    </row>
    <row r="3" spans="1:13" s="8" customFormat="1">
      <c r="A3" s="7"/>
      <c r="C3" s="8" t="s">
        <v>167</v>
      </c>
      <c r="D3" s="7"/>
      <c r="J3" s="7"/>
      <c r="K3" s="9"/>
      <c r="L3" s="9"/>
      <c r="M3" s="16"/>
    </row>
    <row r="5" spans="1:13">
      <c r="A5" s="1">
        <v>1</v>
      </c>
      <c r="C5" s="2" t="s">
        <v>6</v>
      </c>
    </row>
    <row r="6" spans="1:13">
      <c r="M6" s="24"/>
    </row>
    <row r="7" spans="1:13" ht="12.75" customHeight="1">
      <c r="C7" s="2" t="s">
        <v>86</v>
      </c>
      <c r="D7" s="1">
        <v>122</v>
      </c>
      <c r="E7" s="2" t="s">
        <v>1</v>
      </c>
      <c r="M7" s="24">
        <f>D7*K7</f>
        <v>0</v>
      </c>
    </row>
    <row r="8" spans="1:13" ht="12.75" customHeight="1">
      <c r="C8" s="2" t="s">
        <v>38</v>
      </c>
      <c r="D8" s="1">
        <v>103</v>
      </c>
      <c r="E8" s="2" t="s">
        <v>1</v>
      </c>
      <c r="M8" s="24">
        <f>D8*K8</f>
        <v>0</v>
      </c>
    </row>
    <row r="9" spans="1:13" ht="12.75" customHeight="1">
      <c r="C9" s="2" t="s">
        <v>91</v>
      </c>
      <c r="D9" s="1">
        <v>176</v>
      </c>
      <c r="E9" s="2" t="s">
        <v>1</v>
      </c>
      <c r="M9" s="24">
        <f>D9*K9</f>
        <v>0</v>
      </c>
    </row>
    <row r="10" spans="1:13" ht="12.75" customHeight="1" thickBot="1">
      <c r="C10" s="2" t="s">
        <v>114</v>
      </c>
      <c r="D10" s="1">
        <v>48</v>
      </c>
      <c r="E10" s="2" t="s">
        <v>1</v>
      </c>
      <c r="M10" s="24">
        <f>D10*K10</f>
        <v>0</v>
      </c>
    </row>
    <row r="11" spans="1:13" ht="13.5" thickTop="1">
      <c r="C11" s="4"/>
      <c r="D11" s="5"/>
      <c r="E11" s="4"/>
      <c r="F11" s="4"/>
      <c r="G11" s="4"/>
      <c r="H11" s="4"/>
      <c r="I11" s="4"/>
      <c r="J11" s="5"/>
      <c r="K11" s="6"/>
      <c r="L11" s="6"/>
      <c r="M11" s="25"/>
    </row>
    <row r="12" spans="1:13" s="8" customFormat="1">
      <c r="A12" s="7"/>
      <c r="C12" s="8" t="s">
        <v>2</v>
      </c>
      <c r="D12" s="7"/>
      <c r="J12" s="7"/>
      <c r="K12" s="9"/>
      <c r="L12" s="9"/>
      <c r="M12" s="26">
        <f>SUM(M6:M10)</f>
        <v>0</v>
      </c>
    </row>
    <row r="13" spans="1:13" s="8" customFormat="1">
      <c r="A13" s="7"/>
      <c r="D13" s="7"/>
      <c r="J13" s="7"/>
      <c r="K13" s="9"/>
      <c r="L13" s="9"/>
      <c r="M13" s="26"/>
    </row>
    <row r="14" spans="1:13" s="8" customFormat="1">
      <c r="A14" s="7"/>
      <c r="C14" s="8" t="s">
        <v>168</v>
      </c>
      <c r="D14" s="7"/>
      <c r="J14" s="7"/>
      <c r="K14" s="9"/>
      <c r="L14" s="9"/>
      <c r="M14" s="26"/>
    </row>
    <row r="15" spans="1:13">
      <c r="M15" s="24"/>
    </row>
    <row r="16" spans="1:13">
      <c r="A16" s="1">
        <v>1</v>
      </c>
      <c r="C16" s="2" t="s">
        <v>85</v>
      </c>
      <c r="M16" s="24"/>
    </row>
    <row r="17" spans="1:13">
      <c r="C17" s="2" t="s">
        <v>7</v>
      </c>
      <c r="M17" s="24"/>
    </row>
    <row r="18" spans="1:13">
      <c r="C18" s="2" t="s">
        <v>8</v>
      </c>
      <c r="M18" s="24"/>
    </row>
    <row r="19" spans="1:13">
      <c r="M19" s="24"/>
    </row>
    <row r="20" spans="1:13">
      <c r="C20" s="2" t="s">
        <v>1</v>
      </c>
      <c r="D20" s="1">
        <v>224</v>
      </c>
      <c r="M20" s="24">
        <f>D20*K20</f>
        <v>0</v>
      </c>
    </row>
    <row r="21" spans="1:13">
      <c r="M21" s="24"/>
    </row>
    <row r="22" spans="1:13">
      <c r="A22" s="1">
        <v>2</v>
      </c>
      <c r="C22" s="2" t="s">
        <v>9</v>
      </c>
      <c r="M22" s="24"/>
    </row>
    <row r="23" spans="1:13">
      <c r="C23" s="2" t="s">
        <v>10</v>
      </c>
      <c r="M23" s="24"/>
    </row>
    <row r="24" spans="1:13">
      <c r="C24" s="2" t="s">
        <v>11</v>
      </c>
      <c r="M24" s="24"/>
    </row>
    <row r="25" spans="1:13">
      <c r="M25" s="24"/>
    </row>
    <row r="26" spans="1:13">
      <c r="C26" s="2" t="s">
        <v>1</v>
      </c>
      <c r="D26" s="1">
        <v>224</v>
      </c>
      <c r="M26" s="24">
        <f>D26*K26</f>
        <v>0</v>
      </c>
    </row>
    <row r="27" spans="1:13">
      <c r="M27" s="24"/>
    </row>
    <row r="28" spans="1:13">
      <c r="A28" s="1">
        <v>3</v>
      </c>
      <c r="C28" s="2" t="s">
        <v>29</v>
      </c>
      <c r="M28" s="24"/>
    </row>
    <row r="29" spans="1:13">
      <c r="C29" s="2" t="s">
        <v>39</v>
      </c>
      <c r="M29" s="24"/>
    </row>
    <row r="30" spans="1:13">
      <c r="C30" s="2" t="s">
        <v>41</v>
      </c>
      <c r="M30" s="24"/>
    </row>
    <row r="31" spans="1:13">
      <c r="C31" s="2" t="s">
        <v>40</v>
      </c>
      <c r="M31" s="24"/>
    </row>
    <row r="32" spans="1:13">
      <c r="C32" s="2" t="s">
        <v>42</v>
      </c>
      <c r="M32" s="24"/>
    </row>
    <row r="33" spans="1:256">
      <c r="C33" s="2" t="s">
        <v>43</v>
      </c>
      <c r="M33" s="24"/>
    </row>
    <row r="34" spans="1:256">
      <c r="M34" s="24"/>
    </row>
    <row r="35" spans="1:256">
      <c r="C35" s="2" t="s">
        <v>1</v>
      </c>
      <c r="D35" s="1">
        <v>6</v>
      </c>
      <c r="M35" s="24">
        <f>D35*K35</f>
        <v>0</v>
      </c>
    </row>
    <row r="36" spans="1:256">
      <c r="M36" s="24"/>
    </row>
    <row r="37" spans="1:256">
      <c r="A37" s="1">
        <v>4</v>
      </c>
      <c r="C37" s="2" t="s">
        <v>115</v>
      </c>
      <c r="M37" s="24"/>
    </row>
    <row r="38" spans="1:256">
      <c r="C38" s="2" t="s">
        <v>116</v>
      </c>
      <c r="M38" s="24"/>
    </row>
    <row r="39" spans="1:256">
      <c r="C39" s="2" t="s">
        <v>117</v>
      </c>
      <c r="M39" s="24"/>
    </row>
    <row r="40" spans="1:256">
      <c r="C40" s="2" t="s">
        <v>118</v>
      </c>
      <c r="M40" s="24"/>
    </row>
    <row r="41" spans="1:256">
      <c r="C41" s="2" t="s">
        <v>119</v>
      </c>
      <c r="M41" s="24"/>
    </row>
    <row r="42" spans="1:256">
      <c r="C42" s="2" t="s">
        <v>120</v>
      </c>
      <c r="M42" s="24"/>
    </row>
    <row r="43" spans="1:256">
      <c r="C43" s="2" t="s">
        <v>46</v>
      </c>
      <c r="M43" s="24"/>
    </row>
    <row r="44" spans="1:256" ht="12" customHeight="1">
      <c r="M44" s="24"/>
    </row>
    <row r="45" spans="1:256">
      <c r="C45" s="2" t="s">
        <v>3</v>
      </c>
      <c r="D45" s="1">
        <v>1</v>
      </c>
      <c r="M45" s="24">
        <f>D45*K45</f>
        <v>0</v>
      </c>
    </row>
    <row r="46" spans="1:256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</row>
    <row r="47" spans="1:256">
      <c r="A47" s="1">
        <v>5</v>
      </c>
      <c r="C47" s="2" t="s">
        <v>35</v>
      </c>
      <c r="M47" s="24"/>
    </row>
    <row r="48" spans="1:256">
      <c r="C48" s="2" t="s">
        <v>44</v>
      </c>
      <c r="M48" s="24"/>
    </row>
    <row r="49" spans="1:14">
      <c r="C49" s="2" t="s">
        <v>45</v>
      </c>
      <c r="M49" s="24"/>
    </row>
    <row r="50" spans="1:14">
      <c r="C50" s="2" t="s">
        <v>92</v>
      </c>
      <c r="M50" s="24"/>
    </row>
    <row r="51" spans="1:14">
      <c r="C51" s="2" t="s">
        <v>119</v>
      </c>
      <c r="M51" s="24"/>
    </row>
    <row r="52" spans="1:14">
      <c r="C52" s="2" t="s">
        <v>93</v>
      </c>
      <c r="M52" s="24"/>
    </row>
    <row r="53" spans="1:14">
      <c r="C53" s="2" t="s">
        <v>46</v>
      </c>
      <c r="M53" s="24"/>
    </row>
    <row r="54" spans="1:14" ht="12" customHeight="1">
      <c r="M54" s="24"/>
    </row>
    <row r="55" spans="1:14">
      <c r="C55" s="2" t="s">
        <v>1</v>
      </c>
      <c r="D55" s="1">
        <v>32</v>
      </c>
      <c r="M55" s="24">
        <f>D55*K55</f>
        <v>0</v>
      </c>
    </row>
    <row r="56" spans="1:14">
      <c r="M56" s="24"/>
    </row>
    <row r="57" spans="1:14">
      <c r="A57" s="1">
        <v>6</v>
      </c>
      <c r="C57" s="2" t="s">
        <v>35</v>
      </c>
      <c r="M57" s="24"/>
    </row>
    <row r="58" spans="1:14">
      <c r="C58" s="2" t="s">
        <v>44</v>
      </c>
      <c r="M58" s="24"/>
    </row>
    <row r="59" spans="1:14">
      <c r="C59" s="2" t="s">
        <v>47</v>
      </c>
      <c r="M59" s="24"/>
    </row>
    <row r="60" spans="1:14">
      <c r="C60" s="2" t="s">
        <v>92</v>
      </c>
      <c r="M60" s="24"/>
    </row>
    <row r="61" spans="1:14">
      <c r="C61" s="2" t="s">
        <v>119</v>
      </c>
      <c r="M61" s="24"/>
    </row>
    <row r="62" spans="1:14">
      <c r="C62" s="2" t="s">
        <v>93</v>
      </c>
      <c r="M62" s="24"/>
    </row>
    <row r="63" spans="1:14">
      <c r="C63" s="2" t="s">
        <v>46</v>
      </c>
      <c r="M63" s="24"/>
      <c r="N63" s="27"/>
    </row>
    <row r="64" spans="1:14">
      <c r="M64" s="24"/>
    </row>
    <row r="65" spans="1:14">
      <c r="C65" s="2" t="s">
        <v>1</v>
      </c>
      <c r="D65" s="1">
        <v>4</v>
      </c>
      <c r="M65" s="24">
        <f>D65*K65</f>
        <v>0</v>
      </c>
      <c r="N65" s="27"/>
    </row>
    <row r="66" spans="1:14">
      <c r="M66" s="24"/>
      <c r="N66" s="27"/>
    </row>
    <row r="67" spans="1:14">
      <c r="M67" s="24"/>
      <c r="N67" s="27" t="s">
        <v>178</v>
      </c>
    </row>
    <row r="68" spans="1:14">
      <c r="A68" s="1">
        <v>7</v>
      </c>
      <c r="C68" s="2" t="s">
        <v>35</v>
      </c>
      <c r="M68" s="24"/>
    </row>
    <row r="69" spans="1:14">
      <c r="C69" s="2" t="s">
        <v>48</v>
      </c>
      <c r="M69" s="24"/>
    </row>
    <row r="70" spans="1:14">
      <c r="C70" s="2" t="s">
        <v>45</v>
      </c>
      <c r="M70" s="24"/>
    </row>
    <row r="71" spans="1:14">
      <c r="C71" s="2" t="s">
        <v>92</v>
      </c>
      <c r="M71" s="24"/>
    </row>
    <row r="72" spans="1:14">
      <c r="C72" s="2" t="s">
        <v>119</v>
      </c>
      <c r="M72" s="24"/>
    </row>
    <row r="73" spans="1:14">
      <c r="C73" s="2" t="s">
        <v>93</v>
      </c>
      <c r="M73" s="24"/>
    </row>
    <row r="74" spans="1:14">
      <c r="C74" s="2" t="s">
        <v>46</v>
      </c>
      <c r="M74" s="24"/>
    </row>
    <row r="75" spans="1:14">
      <c r="M75" s="24"/>
    </row>
    <row r="76" spans="1:14">
      <c r="C76" s="2" t="s">
        <v>1</v>
      </c>
      <c r="D76" s="1">
        <v>120</v>
      </c>
      <c r="M76" s="24">
        <f>D76*K76</f>
        <v>0</v>
      </c>
    </row>
    <row r="77" spans="1:14">
      <c r="M77" s="24"/>
    </row>
    <row r="78" spans="1:14">
      <c r="A78" s="1">
        <v>8</v>
      </c>
      <c r="C78" s="2" t="s">
        <v>35</v>
      </c>
      <c r="M78" s="24"/>
    </row>
    <row r="79" spans="1:14">
      <c r="C79" s="2" t="s">
        <v>48</v>
      </c>
      <c r="M79" s="24"/>
    </row>
    <row r="80" spans="1:14">
      <c r="C80" s="2" t="s">
        <v>47</v>
      </c>
      <c r="M80" s="24"/>
    </row>
    <row r="81" spans="1:13">
      <c r="C81" s="2" t="s">
        <v>92</v>
      </c>
      <c r="M81" s="24"/>
    </row>
    <row r="82" spans="1:13">
      <c r="C82" s="2" t="s">
        <v>119</v>
      </c>
      <c r="M82" s="24"/>
    </row>
    <row r="83" spans="1:13">
      <c r="C83" s="2" t="s">
        <v>93</v>
      </c>
      <c r="M83" s="24"/>
    </row>
    <row r="84" spans="1:13">
      <c r="C84" s="2" t="s">
        <v>46</v>
      </c>
      <c r="M84" s="24"/>
    </row>
    <row r="85" spans="1:13" ht="13.5" customHeight="1">
      <c r="M85" s="24"/>
    </row>
    <row r="86" spans="1:13">
      <c r="C86" s="2" t="s">
        <v>1</v>
      </c>
      <c r="D86" s="1">
        <v>4</v>
      </c>
      <c r="M86" s="24">
        <f>D86*K86</f>
        <v>0</v>
      </c>
    </row>
    <row r="87" spans="1:13">
      <c r="M87" s="24"/>
    </row>
    <row r="88" spans="1:13">
      <c r="A88" s="1">
        <v>9</v>
      </c>
      <c r="C88" s="2" t="s">
        <v>94</v>
      </c>
      <c r="M88" s="24"/>
    </row>
    <row r="89" spans="1:13">
      <c r="C89" s="2" t="s">
        <v>44</v>
      </c>
      <c r="M89" s="24"/>
    </row>
    <row r="90" spans="1:13">
      <c r="C90" s="2" t="s">
        <v>45</v>
      </c>
      <c r="M90" s="24"/>
    </row>
    <row r="91" spans="1:13">
      <c r="C91" s="2" t="s">
        <v>92</v>
      </c>
      <c r="M91" s="24"/>
    </row>
    <row r="92" spans="1:13">
      <c r="C92" s="2" t="s">
        <v>119</v>
      </c>
      <c r="M92" s="24"/>
    </row>
    <row r="93" spans="1:13">
      <c r="C93" s="2" t="s">
        <v>93</v>
      </c>
      <c r="M93" s="24"/>
    </row>
    <row r="94" spans="1:13">
      <c r="C94" s="2" t="s">
        <v>46</v>
      </c>
      <c r="M94" s="24"/>
    </row>
    <row r="95" spans="1:13" ht="12" customHeight="1">
      <c r="M95" s="24"/>
    </row>
    <row r="96" spans="1:13">
      <c r="C96" s="2" t="s">
        <v>1</v>
      </c>
      <c r="D96" s="1">
        <v>5</v>
      </c>
      <c r="M96" s="24">
        <f>D96*K96</f>
        <v>0</v>
      </c>
    </row>
    <row r="97" spans="1:13">
      <c r="M97" s="24"/>
    </row>
    <row r="98" spans="1:13">
      <c r="A98" s="1">
        <v>10</v>
      </c>
      <c r="C98" s="2" t="s">
        <v>121</v>
      </c>
      <c r="M98" s="24"/>
    </row>
    <row r="99" spans="1:13" ht="11.25" customHeight="1">
      <c r="C99" s="2" t="s">
        <v>161</v>
      </c>
      <c r="M99" s="24"/>
    </row>
    <row r="100" spans="1:13">
      <c r="C100" s="2" t="s">
        <v>52</v>
      </c>
      <c r="M100" s="24"/>
    </row>
    <row r="101" spans="1:13">
      <c r="C101" s="2" t="s">
        <v>75</v>
      </c>
      <c r="M101" s="24"/>
    </row>
    <row r="102" spans="1:13">
      <c r="C102" s="2" t="s">
        <v>49</v>
      </c>
      <c r="M102" s="24"/>
    </row>
    <row r="103" spans="1:13">
      <c r="C103" s="2" t="s">
        <v>50</v>
      </c>
      <c r="M103" s="24"/>
    </row>
    <row r="104" spans="1:13">
      <c r="C104" s="2" t="s">
        <v>51</v>
      </c>
      <c r="M104" s="24"/>
    </row>
    <row r="105" spans="1:13" ht="13.5" customHeight="1">
      <c r="M105" s="24"/>
    </row>
    <row r="106" spans="1:13">
      <c r="C106" s="2" t="s">
        <v>1</v>
      </c>
      <c r="D106" s="1">
        <v>17</v>
      </c>
      <c r="M106" s="24">
        <f>D106*K106</f>
        <v>0</v>
      </c>
    </row>
    <row r="107" spans="1:13">
      <c r="M107" s="24"/>
    </row>
    <row r="108" spans="1:13">
      <c r="A108" s="1">
        <v>11</v>
      </c>
      <c r="C108" s="2" t="s">
        <v>121</v>
      </c>
      <c r="M108" s="24"/>
    </row>
    <row r="109" spans="1:13" ht="11.25" customHeight="1">
      <c r="C109" s="2" t="s">
        <v>162</v>
      </c>
      <c r="M109" s="24"/>
    </row>
    <row r="110" spans="1:13">
      <c r="C110" s="2" t="s">
        <v>52</v>
      </c>
      <c r="M110" s="24"/>
    </row>
    <row r="111" spans="1:13">
      <c r="C111" s="2" t="s">
        <v>75</v>
      </c>
      <c r="M111" s="24"/>
    </row>
    <row r="112" spans="1:13">
      <c r="C112" s="2" t="s">
        <v>49</v>
      </c>
      <c r="M112" s="24"/>
    </row>
    <row r="113" spans="1:13">
      <c r="C113" s="2" t="s">
        <v>50</v>
      </c>
      <c r="M113" s="24"/>
    </row>
    <row r="114" spans="1:13">
      <c r="C114" s="2" t="s">
        <v>51</v>
      </c>
      <c r="M114" s="24"/>
    </row>
    <row r="115" spans="1:13" ht="13.5" customHeight="1">
      <c r="M115" s="24"/>
    </row>
    <row r="116" spans="1:13">
      <c r="C116" s="2" t="s">
        <v>1</v>
      </c>
      <c r="D116" s="1">
        <v>41</v>
      </c>
      <c r="M116" s="24">
        <f>D116*K116</f>
        <v>0</v>
      </c>
    </row>
    <row r="117" spans="1:13">
      <c r="M117" s="24"/>
    </row>
    <row r="118" spans="1:13">
      <c r="A118" s="1">
        <v>12</v>
      </c>
      <c r="C118" s="2" t="s">
        <v>122</v>
      </c>
      <c r="M118" s="24"/>
    </row>
    <row r="119" spans="1:13" ht="11.25" customHeight="1">
      <c r="C119" s="2" t="s">
        <v>87</v>
      </c>
      <c r="M119" s="24"/>
    </row>
    <row r="120" spans="1:13">
      <c r="C120" s="2" t="s">
        <v>52</v>
      </c>
      <c r="M120" s="24"/>
    </row>
    <row r="121" spans="1:13">
      <c r="C121" s="2" t="s">
        <v>75</v>
      </c>
      <c r="M121" s="24"/>
    </row>
    <row r="122" spans="1:13">
      <c r="C122" s="2" t="s">
        <v>49</v>
      </c>
      <c r="M122" s="24"/>
    </row>
    <row r="123" spans="1:13">
      <c r="C123" s="2" t="s">
        <v>50</v>
      </c>
      <c r="M123" s="24"/>
    </row>
    <row r="124" spans="1:13">
      <c r="C124" s="2" t="s">
        <v>51</v>
      </c>
      <c r="M124" s="24"/>
    </row>
    <row r="125" spans="1:13" ht="13.5" customHeight="1">
      <c r="M125" s="24"/>
    </row>
    <row r="126" spans="1:13">
      <c r="C126" s="2" t="s">
        <v>1</v>
      </c>
      <c r="D126" s="1">
        <v>22</v>
      </c>
      <c r="M126" s="24">
        <f>D126*K126</f>
        <v>0</v>
      </c>
    </row>
    <row r="127" spans="1:13">
      <c r="M127" s="24"/>
    </row>
    <row r="128" spans="1:13">
      <c r="M128" s="24"/>
    </row>
    <row r="129" spans="1:14">
      <c r="M129" s="24"/>
    </row>
    <row r="130" spans="1:14">
      <c r="M130" s="24"/>
    </row>
    <row r="131" spans="1:14">
      <c r="M131" s="24"/>
    </row>
    <row r="132" spans="1:14">
      <c r="M132" s="24"/>
    </row>
    <row r="133" spans="1:14">
      <c r="M133" s="24"/>
    </row>
    <row r="134" spans="1:14">
      <c r="M134" s="24"/>
    </row>
    <row r="135" spans="1:14">
      <c r="M135" s="24"/>
      <c r="N135" s="27" t="s">
        <v>177</v>
      </c>
    </row>
    <row r="136" spans="1:14">
      <c r="A136" s="1">
        <v>13</v>
      </c>
      <c r="C136" s="2" t="s">
        <v>122</v>
      </c>
      <c r="M136" s="24"/>
    </row>
    <row r="137" spans="1:14" ht="11.25" customHeight="1">
      <c r="C137" s="2" t="s">
        <v>163</v>
      </c>
      <c r="M137" s="24"/>
    </row>
    <row r="138" spans="1:14">
      <c r="C138" s="2" t="s">
        <v>52</v>
      </c>
      <c r="M138" s="24"/>
    </row>
    <row r="139" spans="1:14">
      <c r="C139" s="2" t="s">
        <v>75</v>
      </c>
      <c r="M139" s="24"/>
    </row>
    <row r="140" spans="1:14">
      <c r="C140" s="2" t="s">
        <v>49</v>
      </c>
      <c r="M140" s="24"/>
    </row>
    <row r="141" spans="1:14">
      <c r="C141" s="2" t="s">
        <v>50</v>
      </c>
      <c r="M141" s="24"/>
    </row>
    <row r="142" spans="1:14">
      <c r="C142" s="2" t="s">
        <v>51</v>
      </c>
      <c r="M142" s="24"/>
    </row>
    <row r="143" spans="1:14" ht="13.5" customHeight="1">
      <c r="M143" s="24"/>
    </row>
    <row r="144" spans="1:14">
      <c r="C144" s="2" t="s">
        <v>1</v>
      </c>
      <c r="D144" s="1">
        <v>7</v>
      </c>
      <c r="M144" s="24">
        <f>D144*K144</f>
        <v>0</v>
      </c>
    </row>
    <row r="145" spans="1:14">
      <c r="M145" s="24"/>
    </row>
    <row r="146" spans="1:14">
      <c r="A146" s="1">
        <v>14</v>
      </c>
      <c r="C146" s="2" t="s">
        <v>123</v>
      </c>
      <c r="M146" s="3"/>
    </row>
    <row r="147" spans="1:14">
      <c r="C147" s="2" t="s">
        <v>109</v>
      </c>
      <c r="M147" s="3"/>
    </row>
    <row r="148" spans="1:14">
      <c r="M148" s="3"/>
    </row>
    <row r="149" spans="1:14">
      <c r="C149" s="2" t="s">
        <v>0</v>
      </c>
      <c r="D149" s="1">
        <v>4</v>
      </c>
      <c r="M149" s="24">
        <f>D149*K149</f>
        <v>0</v>
      </c>
    </row>
    <row r="150" spans="1:14">
      <c r="M150" s="24"/>
    </row>
    <row r="151" spans="1:14">
      <c r="A151" s="1">
        <v>15</v>
      </c>
      <c r="C151" s="2" t="s">
        <v>108</v>
      </c>
      <c r="M151" s="3"/>
    </row>
    <row r="152" spans="1:14">
      <c r="C152" s="2" t="s">
        <v>109</v>
      </c>
      <c r="M152" s="3"/>
    </row>
    <row r="153" spans="1:14">
      <c r="M153" s="3"/>
    </row>
    <row r="154" spans="1:14">
      <c r="C154" s="2" t="s">
        <v>0</v>
      </c>
      <c r="D154" s="1">
        <v>6</v>
      </c>
      <c r="M154" s="24">
        <f>D154*K154</f>
        <v>0</v>
      </c>
    </row>
    <row r="155" spans="1:14">
      <c r="M155" s="3"/>
    </row>
    <row r="156" spans="1:14">
      <c r="A156" s="1">
        <v>16</v>
      </c>
      <c r="C156" s="2" t="s">
        <v>110</v>
      </c>
      <c r="M156" s="3"/>
    </row>
    <row r="157" spans="1:14">
      <c r="C157" s="2" t="s">
        <v>111</v>
      </c>
      <c r="M157" s="3"/>
    </row>
    <row r="158" spans="1:14">
      <c r="M158" s="3"/>
    </row>
    <row r="159" spans="1:14">
      <c r="C159" s="2" t="s">
        <v>0</v>
      </c>
      <c r="D159" s="1">
        <v>3</v>
      </c>
      <c r="M159" s="24">
        <f>D159*K159</f>
        <v>0</v>
      </c>
    </row>
    <row r="160" spans="1:14">
      <c r="M160" s="3"/>
      <c r="N160" s="27"/>
    </row>
    <row r="161" spans="1:13">
      <c r="A161" s="1">
        <v>17</v>
      </c>
      <c r="C161" s="2" t="s">
        <v>12</v>
      </c>
      <c r="M161" s="24"/>
    </row>
    <row r="162" spans="1:13">
      <c r="C162" s="2" t="s">
        <v>124</v>
      </c>
      <c r="M162" s="24"/>
    </row>
    <row r="163" spans="1:13">
      <c r="C163" s="2" t="s">
        <v>125</v>
      </c>
      <c r="M163" s="24"/>
    </row>
    <row r="164" spans="1:13">
      <c r="C164" s="2" t="s">
        <v>13</v>
      </c>
      <c r="M164" s="24"/>
    </row>
    <row r="165" spans="1:13">
      <c r="C165" s="2" t="s">
        <v>14</v>
      </c>
      <c r="M165" s="24"/>
    </row>
    <row r="166" spans="1:13">
      <c r="C166" s="2" t="s">
        <v>15</v>
      </c>
      <c r="M166" s="24"/>
    </row>
    <row r="167" spans="1:13">
      <c r="M167" s="24"/>
    </row>
    <row r="168" spans="1:13">
      <c r="C168" s="2" t="s">
        <v>0</v>
      </c>
      <c r="D168" s="1">
        <v>2</v>
      </c>
      <c r="M168" s="24">
        <f>D168*K168</f>
        <v>0</v>
      </c>
    </row>
    <row r="169" spans="1:13">
      <c r="M169" s="24"/>
    </row>
    <row r="170" spans="1:13">
      <c r="A170" s="1">
        <v>18</v>
      </c>
      <c r="C170" s="2" t="s">
        <v>12</v>
      </c>
      <c r="M170" s="24"/>
    </row>
    <row r="171" spans="1:13">
      <c r="C171" s="2" t="s">
        <v>53</v>
      </c>
      <c r="M171" s="24"/>
    </row>
    <row r="172" spans="1:13">
      <c r="C172" s="2" t="s">
        <v>125</v>
      </c>
      <c r="M172" s="24"/>
    </row>
    <row r="173" spans="1:13">
      <c r="C173" s="2" t="s">
        <v>13</v>
      </c>
      <c r="M173" s="24"/>
    </row>
    <row r="174" spans="1:13">
      <c r="C174" s="2" t="s">
        <v>14</v>
      </c>
      <c r="M174" s="24"/>
    </row>
    <row r="175" spans="1:13">
      <c r="C175" s="2" t="s">
        <v>15</v>
      </c>
      <c r="M175" s="24"/>
    </row>
    <row r="176" spans="1:13">
      <c r="M176" s="24"/>
    </row>
    <row r="177" spans="1:13">
      <c r="C177" s="2" t="s">
        <v>0</v>
      </c>
      <c r="D177" s="1">
        <v>2</v>
      </c>
      <c r="M177" s="24">
        <f>D177*K177</f>
        <v>0</v>
      </c>
    </row>
    <row r="178" spans="1:13">
      <c r="M178" s="24"/>
    </row>
    <row r="179" spans="1:13">
      <c r="A179" s="1">
        <v>19</v>
      </c>
      <c r="C179" s="2" t="s">
        <v>104</v>
      </c>
      <c r="M179" s="24"/>
    </row>
    <row r="180" spans="1:13">
      <c r="C180" s="2" t="s">
        <v>105</v>
      </c>
      <c r="M180" s="24"/>
    </row>
    <row r="181" spans="1:13">
      <c r="C181" s="2" t="s">
        <v>106</v>
      </c>
      <c r="M181" s="24"/>
    </row>
    <row r="182" spans="1:13">
      <c r="C182" s="2" t="s">
        <v>126</v>
      </c>
      <c r="M182" s="24"/>
    </row>
    <row r="183" spans="1:13">
      <c r="C183" s="2" t="s">
        <v>107</v>
      </c>
      <c r="M183" s="24"/>
    </row>
    <row r="184" spans="1:13">
      <c r="C184" s="2" t="s">
        <v>15</v>
      </c>
      <c r="M184" s="24"/>
    </row>
    <row r="185" spans="1:13">
      <c r="M185" s="24"/>
    </row>
    <row r="186" spans="1:13">
      <c r="C186" s="2" t="s">
        <v>0</v>
      </c>
      <c r="D186" s="1">
        <v>4</v>
      </c>
      <c r="M186" s="24">
        <f>D186*K186</f>
        <v>0</v>
      </c>
    </row>
    <row r="187" spans="1:13">
      <c r="M187" s="24"/>
    </row>
    <row r="188" spans="1:13">
      <c r="A188" s="1">
        <v>20</v>
      </c>
      <c r="C188" s="2" t="s">
        <v>104</v>
      </c>
      <c r="M188" s="24"/>
    </row>
    <row r="189" spans="1:13">
      <c r="C189" s="2" t="s">
        <v>105</v>
      </c>
      <c r="M189" s="24"/>
    </row>
    <row r="190" spans="1:13">
      <c r="C190" s="2" t="s">
        <v>106</v>
      </c>
      <c r="M190" s="24"/>
    </row>
    <row r="191" spans="1:13">
      <c r="C191" s="2" t="s">
        <v>164</v>
      </c>
      <c r="M191" s="24"/>
    </row>
    <row r="192" spans="1:13">
      <c r="C192" s="2" t="s">
        <v>107</v>
      </c>
      <c r="M192" s="24"/>
    </row>
    <row r="193" spans="1:14">
      <c r="C193" s="2" t="s">
        <v>15</v>
      </c>
      <c r="M193" s="24"/>
    </row>
    <row r="194" spans="1:14">
      <c r="M194" s="24"/>
    </row>
    <row r="195" spans="1:14">
      <c r="C195" s="2" t="s">
        <v>0</v>
      </c>
      <c r="D195" s="1">
        <v>1</v>
      </c>
      <c r="M195" s="24">
        <f>D195*K195</f>
        <v>0</v>
      </c>
    </row>
    <row r="196" spans="1:14">
      <c r="M196" s="24"/>
      <c r="N196" s="27"/>
    </row>
    <row r="197" spans="1:14">
      <c r="A197" s="1">
        <v>21</v>
      </c>
      <c r="C197" s="2" t="s">
        <v>84</v>
      </c>
      <c r="M197" s="24"/>
    </row>
    <row r="198" spans="1:14">
      <c r="C198" s="2" t="s">
        <v>127</v>
      </c>
      <c r="M198" s="24"/>
    </row>
    <row r="199" spans="1:14">
      <c r="M199" s="24"/>
    </row>
    <row r="200" spans="1:14">
      <c r="C200" s="2" t="s">
        <v>3</v>
      </c>
      <c r="D200" s="1">
        <v>3</v>
      </c>
      <c r="M200" s="24">
        <f>D200*K200</f>
        <v>0</v>
      </c>
    </row>
    <row r="201" spans="1:14">
      <c r="M201" s="24"/>
    </row>
    <row r="202" spans="1:14">
      <c r="M202" s="24"/>
      <c r="N202" s="27" t="s">
        <v>176</v>
      </c>
    </row>
    <row r="203" spans="1:14">
      <c r="A203" s="1">
        <v>22</v>
      </c>
      <c r="C203" s="2" t="s">
        <v>128</v>
      </c>
      <c r="K203" s="2"/>
      <c r="M203" s="3"/>
    </row>
    <row r="204" spans="1:14">
      <c r="C204" s="2" t="s">
        <v>129</v>
      </c>
      <c r="M204" s="3"/>
    </row>
    <row r="205" spans="1:14">
      <c r="C205" s="2" t="s">
        <v>130</v>
      </c>
      <c r="M205" s="3"/>
    </row>
    <row r="206" spans="1:14">
      <c r="M206" s="3"/>
    </row>
    <row r="207" spans="1:14">
      <c r="C207" s="2" t="s">
        <v>3</v>
      </c>
      <c r="D207" s="1">
        <v>3</v>
      </c>
      <c r="M207" s="24">
        <f>D207*K207</f>
        <v>0</v>
      </c>
    </row>
    <row r="208" spans="1:14">
      <c r="M208" s="3"/>
    </row>
    <row r="209" spans="1:13">
      <c r="A209" s="1">
        <v>23</v>
      </c>
      <c r="C209" s="2" t="s">
        <v>131</v>
      </c>
      <c r="K209" s="2"/>
      <c r="M209" s="3"/>
    </row>
    <row r="210" spans="1:13">
      <c r="C210" s="2" t="s">
        <v>132</v>
      </c>
      <c r="M210" s="3"/>
    </row>
    <row r="211" spans="1:13">
      <c r="C211" s="2" t="s">
        <v>135</v>
      </c>
      <c r="M211" s="3"/>
    </row>
    <row r="212" spans="1:13">
      <c r="C212" s="2" t="s">
        <v>136</v>
      </c>
      <c r="M212" s="3"/>
    </row>
    <row r="213" spans="1:13">
      <c r="C213" s="2" t="s">
        <v>133</v>
      </c>
      <c r="M213" s="3"/>
    </row>
    <row r="214" spans="1:13">
      <c r="C214" s="2" t="s">
        <v>134</v>
      </c>
      <c r="M214" s="3"/>
    </row>
    <row r="215" spans="1:13">
      <c r="M215" s="3"/>
    </row>
    <row r="216" spans="1:13">
      <c r="C216" s="2" t="s">
        <v>3</v>
      </c>
      <c r="D216" s="1">
        <v>1</v>
      </c>
      <c r="M216" s="24">
        <f>D216*K216</f>
        <v>0</v>
      </c>
    </row>
    <row r="217" spans="1:13">
      <c r="M217" s="24"/>
    </row>
    <row r="218" spans="1:13">
      <c r="A218" s="1">
        <v>24</v>
      </c>
      <c r="C218" s="2" t="s">
        <v>54</v>
      </c>
      <c r="M218" s="24"/>
    </row>
    <row r="219" spans="1:13">
      <c r="C219" s="2" t="s">
        <v>55</v>
      </c>
      <c r="M219" s="24"/>
    </row>
    <row r="220" spans="1:13">
      <c r="C220" s="2" t="s">
        <v>137</v>
      </c>
      <c r="M220" s="24"/>
    </row>
    <row r="221" spans="1:13">
      <c r="C221" s="2" t="s">
        <v>56</v>
      </c>
      <c r="M221" s="24"/>
    </row>
    <row r="222" spans="1:13">
      <c r="C222" s="2" t="s">
        <v>57</v>
      </c>
      <c r="M222" s="24"/>
    </row>
    <row r="223" spans="1:13">
      <c r="M223" s="24"/>
    </row>
    <row r="224" spans="1:13">
      <c r="C224" s="2" t="s">
        <v>3</v>
      </c>
      <c r="D224" s="1">
        <v>4</v>
      </c>
      <c r="M224" s="24">
        <f>D224*K224</f>
        <v>0</v>
      </c>
    </row>
    <row r="225" spans="1:13">
      <c r="M225" s="24"/>
    </row>
    <row r="226" spans="1:13">
      <c r="A226" s="1">
        <v>25</v>
      </c>
      <c r="C226" s="2" t="s">
        <v>32</v>
      </c>
      <c r="M226" s="24"/>
    </row>
    <row r="227" spans="1:13">
      <c r="C227" s="2" t="s">
        <v>33</v>
      </c>
      <c r="M227" s="24"/>
    </row>
    <row r="228" spans="1:13">
      <c r="M228" s="24"/>
    </row>
    <row r="229" spans="1:13">
      <c r="C229" s="2" t="s">
        <v>1</v>
      </c>
      <c r="D229" s="1">
        <v>241</v>
      </c>
      <c r="M229" s="24">
        <f>D229*K229</f>
        <v>0</v>
      </c>
    </row>
    <row r="230" spans="1:13">
      <c r="M230" s="24"/>
    </row>
    <row r="231" spans="1:13">
      <c r="A231" s="1">
        <v>26</v>
      </c>
      <c r="C231" s="2" t="s">
        <v>58</v>
      </c>
      <c r="M231" s="24"/>
    </row>
    <row r="232" spans="1:13">
      <c r="C232" s="2" t="s">
        <v>95</v>
      </c>
      <c r="M232" s="24"/>
    </row>
    <row r="233" spans="1:13">
      <c r="C233" s="2" t="s">
        <v>59</v>
      </c>
      <c r="M233" s="24"/>
    </row>
    <row r="234" spans="1:13">
      <c r="C234" s="2" t="s">
        <v>60</v>
      </c>
      <c r="M234" s="24"/>
    </row>
    <row r="235" spans="1:13">
      <c r="M235" s="24"/>
    </row>
    <row r="236" spans="1:13">
      <c r="C236" s="2" t="s">
        <v>0</v>
      </c>
      <c r="D236" s="1">
        <v>4</v>
      </c>
      <c r="M236" s="24">
        <f>D236*K236</f>
        <v>0</v>
      </c>
    </row>
    <row r="237" spans="1:13">
      <c r="M237" s="24"/>
    </row>
    <row r="238" spans="1:13">
      <c r="A238" s="1">
        <v>27</v>
      </c>
      <c r="C238" s="2" t="s">
        <v>61</v>
      </c>
      <c r="M238" s="24"/>
    </row>
    <row r="239" spans="1:13">
      <c r="C239" s="2" t="s">
        <v>62</v>
      </c>
      <c r="M239" s="24"/>
    </row>
    <row r="240" spans="1:13">
      <c r="C240" s="2" t="s">
        <v>63</v>
      </c>
      <c r="M240" s="24"/>
    </row>
    <row r="241" spans="1:14">
      <c r="C241" s="2" t="s">
        <v>64</v>
      </c>
      <c r="M241" s="24"/>
    </row>
    <row r="242" spans="1:14">
      <c r="M242" s="24"/>
    </row>
    <row r="243" spans="1:14">
      <c r="C243" s="2" t="s">
        <v>0</v>
      </c>
      <c r="D243" s="1">
        <v>4</v>
      </c>
      <c r="M243" s="24">
        <f>D243*K243</f>
        <v>0</v>
      </c>
    </row>
    <row r="244" spans="1:14">
      <c r="M244" s="24"/>
    </row>
    <row r="245" spans="1:14">
      <c r="A245" s="1">
        <v>28</v>
      </c>
      <c r="C245" s="2" t="s">
        <v>68</v>
      </c>
      <c r="M245" s="24"/>
    </row>
    <row r="246" spans="1:14">
      <c r="C246" s="2" t="s">
        <v>65</v>
      </c>
      <c r="M246" s="24"/>
    </row>
    <row r="247" spans="1:14">
      <c r="M247" s="24"/>
    </row>
    <row r="248" spans="1:14">
      <c r="C248" s="2" t="s">
        <v>0</v>
      </c>
      <c r="D248" s="1">
        <v>4</v>
      </c>
      <c r="M248" s="24">
        <f>D248*K248</f>
        <v>0</v>
      </c>
    </row>
    <row r="249" spans="1:14">
      <c r="M249" s="24"/>
    </row>
    <row r="250" spans="1:14">
      <c r="A250" s="1">
        <v>29</v>
      </c>
      <c r="C250" s="2" t="s">
        <v>67</v>
      </c>
      <c r="M250" s="24"/>
    </row>
    <row r="251" spans="1:14">
      <c r="C251" s="2" t="s">
        <v>66</v>
      </c>
      <c r="M251" s="24"/>
    </row>
    <row r="252" spans="1:14">
      <c r="M252" s="24"/>
    </row>
    <row r="253" spans="1:14">
      <c r="C253" s="2" t="s">
        <v>0</v>
      </c>
      <c r="D253" s="1">
        <v>4</v>
      </c>
      <c r="M253" s="24">
        <f>D253*K253</f>
        <v>0</v>
      </c>
    </row>
    <row r="254" spans="1:14">
      <c r="M254" s="24"/>
      <c r="N254" s="27"/>
    </row>
    <row r="255" spans="1:14">
      <c r="A255" s="1">
        <v>30</v>
      </c>
      <c r="C255" s="2" t="s">
        <v>69</v>
      </c>
      <c r="M255" s="24"/>
    </row>
    <row r="256" spans="1:14">
      <c r="C256" s="2" t="s">
        <v>70</v>
      </c>
      <c r="M256" s="24"/>
    </row>
    <row r="257" spans="1:14">
      <c r="M257" s="24"/>
    </row>
    <row r="258" spans="1:14">
      <c r="C258" s="2" t="s">
        <v>0</v>
      </c>
      <c r="D258" s="1">
        <v>4</v>
      </c>
      <c r="M258" s="24">
        <f>D258*K258</f>
        <v>0</v>
      </c>
    </row>
    <row r="259" spans="1:14">
      <c r="M259" s="24"/>
    </row>
    <row r="260" spans="1:14">
      <c r="A260" s="1">
        <v>31</v>
      </c>
      <c r="C260" s="2" t="s">
        <v>96</v>
      </c>
      <c r="M260" s="24"/>
    </row>
    <row r="261" spans="1:14">
      <c r="C261" s="2" t="s">
        <v>97</v>
      </c>
      <c r="M261" s="24"/>
    </row>
    <row r="262" spans="1:14">
      <c r="C262" s="2" t="s">
        <v>71</v>
      </c>
      <c r="M262" s="24"/>
    </row>
    <row r="263" spans="1:14">
      <c r="M263" s="24"/>
    </row>
    <row r="264" spans="1:14" ht="12.75" customHeight="1">
      <c r="C264" s="2" t="s">
        <v>86</v>
      </c>
      <c r="D264" s="1">
        <v>122</v>
      </c>
      <c r="E264" s="2" t="s">
        <v>1</v>
      </c>
      <c r="M264" s="24">
        <f>D264*K264</f>
        <v>0</v>
      </c>
    </row>
    <row r="265" spans="1:14" ht="12.75" customHeight="1">
      <c r="C265" s="2" t="s">
        <v>38</v>
      </c>
      <c r="D265" s="1">
        <v>103</v>
      </c>
      <c r="E265" s="2" t="s">
        <v>1</v>
      </c>
      <c r="M265" s="24">
        <f>D265*K265</f>
        <v>0</v>
      </c>
    </row>
    <row r="266" spans="1:14" ht="12" customHeight="1">
      <c r="C266" s="2" t="s">
        <v>91</v>
      </c>
      <c r="D266" s="1">
        <v>176</v>
      </c>
      <c r="E266" s="2" t="s">
        <v>1</v>
      </c>
      <c r="M266" s="24">
        <f>D266*K266</f>
        <v>0</v>
      </c>
    </row>
    <row r="267" spans="1:14" ht="12" customHeight="1">
      <c r="C267" s="2" t="s">
        <v>114</v>
      </c>
      <c r="D267" s="1">
        <v>48</v>
      </c>
      <c r="E267" s="2" t="s">
        <v>1</v>
      </c>
      <c r="M267" s="24">
        <f>D267*K267</f>
        <v>0</v>
      </c>
    </row>
    <row r="268" spans="1:14" ht="12" customHeight="1">
      <c r="M268" s="24"/>
    </row>
    <row r="269" spans="1:14" ht="12" customHeight="1">
      <c r="M269" s="24"/>
    </row>
    <row r="270" spans="1:14" ht="12" customHeight="1">
      <c r="M270" s="24"/>
      <c r="N270" s="27" t="s">
        <v>175</v>
      </c>
    </row>
    <row r="271" spans="1:14">
      <c r="A271" s="1">
        <v>32</v>
      </c>
      <c r="C271" s="2" t="s">
        <v>72</v>
      </c>
      <c r="M271" s="24"/>
    </row>
    <row r="272" spans="1:14">
      <c r="C272" s="2" t="s">
        <v>73</v>
      </c>
      <c r="M272" s="24"/>
    </row>
    <row r="273" spans="1:13">
      <c r="C273" s="2" t="s">
        <v>74</v>
      </c>
      <c r="M273" s="24"/>
    </row>
    <row r="274" spans="1:13">
      <c r="M274" s="24"/>
    </row>
    <row r="275" spans="1:13">
      <c r="C275" s="2" t="s">
        <v>16</v>
      </c>
      <c r="D275" s="1">
        <v>50</v>
      </c>
      <c r="M275" s="24">
        <f>D275*K275</f>
        <v>0</v>
      </c>
    </row>
    <row r="276" spans="1:13">
      <c r="M276" s="24"/>
    </row>
    <row r="277" spans="1:13">
      <c r="A277" s="1">
        <v>33</v>
      </c>
      <c r="C277" s="2" t="s">
        <v>113</v>
      </c>
      <c r="M277" s="24"/>
    </row>
    <row r="278" spans="1:13">
      <c r="C278" s="2" t="s">
        <v>139</v>
      </c>
      <c r="M278" s="24"/>
    </row>
    <row r="279" spans="1:13">
      <c r="C279" s="2" t="s">
        <v>140</v>
      </c>
      <c r="M279" s="24"/>
    </row>
    <row r="280" spans="1:13">
      <c r="C280" s="2" t="s">
        <v>138</v>
      </c>
      <c r="H280" s="1"/>
      <c r="M280" s="3"/>
    </row>
    <row r="281" spans="1:13">
      <c r="M281" s="24"/>
    </row>
    <row r="282" spans="1:13">
      <c r="C282" s="2" t="s">
        <v>3</v>
      </c>
      <c r="D282" s="1">
        <v>1</v>
      </c>
      <c r="M282" s="24">
        <f>D282*K282</f>
        <v>0</v>
      </c>
    </row>
    <row r="283" spans="1:13">
      <c r="M283" s="24"/>
    </row>
    <row r="284" spans="1:13">
      <c r="A284" s="1">
        <v>34</v>
      </c>
      <c r="C284" s="2" t="s">
        <v>113</v>
      </c>
      <c r="M284" s="24"/>
    </row>
    <row r="285" spans="1:13">
      <c r="C285" s="2" t="s">
        <v>112</v>
      </c>
      <c r="M285" s="24"/>
    </row>
    <row r="286" spans="1:13">
      <c r="C286" s="2" t="s">
        <v>141</v>
      </c>
      <c r="M286" s="24"/>
    </row>
    <row r="287" spans="1:13">
      <c r="C287" s="2" t="s">
        <v>138</v>
      </c>
      <c r="H287" s="1"/>
      <c r="M287" s="3"/>
    </row>
    <row r="288" spans="1:13">
      <c r="M288" s="24"/>
    </row>
    <row r="289" spans="1:13">
      <c r="C289" s="2" t="s">
        <v>3</v>
      </c>
      <c r="D289" s="1">
        <v>1</v>
      </c>
      <c r="M289" s="24">
        <f>D289*K289</f>
        <v>0</v>
      </c>
    </row>
    <row r="290" spans="1:13">
      <c r="M290" s="24"/>
    </row>
    <row r="291" spans="1:13">
      <c r="A291" s="1">
        <v>35</v>
      </c>
      <c r="C291" s="2" t="s">
        <v>113</v>
      </c>
      <c r="M291" s="24"/>
    </row>
    <row r="292" spans="1:13">
      <c r="C292" s="2" t="s">
        <v>142</v>
      </c>
      <c r="M292" s="24"/>
    </row>
    <row r="293" spans="1:13">
      <c r="C293" s="2" t="s">
        <v>165</v>
      </c>
      <c r="M293" s="24"/>
    </row>
    <row r="294" spans="1:13">
      <c r="C294" s="2" t="s">
        <v>138</v>
      </c>
      <c r="H294" s="1"/>
      <c r="M294" s="3"/>
    </row>
    <row r="295" spans="1:13">
      <c r="M295" s="24"/>
    </row>
    <row r="296" spans="1:13">
      <c r="C296" s="2" t="s">
        <v>3</v>
      </c>
      <c r="D296" s="1">
        <v>1</v>
      </c>
      <c r="M296" s="24">
        <f>D296*K296</f>
        <v>0</v>
      </c>
    </row>
    <row r="297" spans="1:13">
      <c r="M297" s="24"/>
    </row>
    <row r="298" spans="1:13">
      <c r="A298" s="1">
        <v>36</v>
      </c>
      <c r="C298" s="2" t="s">
        <v>113</v>
      </c>
      <c r="M298" s="24"/>
    </row>
    <row r="299" spans="1:13">
      <c r="C299" s="2" t="s">
        <v>143</v>
      </c>
      <c r="M299" s="24"/>
    </row>
    <row r="300" spans="1:13">
      <c r="C300" s="2" t="s">
        <v>144</v>
      </c>
      <c r="M300" s="24"/>
    </row>
    <row r="301" spans="1:13">
      <c r="C301" s="2" t="s">
        <v>138</v>
      </c>
      <c r="H301" s="1"/>
      <c r="M301" s="3"/>
    </row>
    <row r="302" spans="1:13">
      <c r="M302" s="24"/>
    </row>
    <row r="303" spans="1:13">
      <c r="C303" s="2" t="s">
        <v>3</v>
      </c>
      <c r="D303" s="1">
        <v>1</v>
      </c>
      <c r="M303" s="24">
        <f>D303*K303</f>
        <v>0</v>
      </c>
    </row>
    <row r="304" spans="1:13">
      <c r="M304" s="24"/>
    </row>
    <row r="305" spans="1:14">
      <c r="A305" s="1">
        <v>37</v>
      </c>
      <c r="C305" s="2" t="s">
        <v>145</v>
      </c>
      <c r="M305" s="3"/>
    </row>
    <row r="306" spans="1:14">
      <c r="C306" s="2" t="s">
        <v>146</v>
      </c>
      <c r="H306" s="1"/>
      <c r="M306" s="3"/>
    </row>
    <row r="307" spans="1:14">
      <c r="C307" s="2" t="s">
        <v>147</v>
      </c>
      <c r="H307" s="1"/>
      <c r="M307" s="3"/>
    </row>
    <row r="308" spans="1:14">
      <c r="H308" s="1"/>
      <c r="M308" s="3"/>
    </row>
    <row r="309" spans="1:14">
      <c r="C309" s="2" t="s">
        <v>86</v>
      </c>
      <c r="D309" s="1">
        <v>2</v>
      </c>
      <c r="E309" s="2" t="s">
        <v>0</v>
      </c>
      <c r="M309" s="24">
        <f>D309*K309</f>
        <v>0</v>
      </c>
    </row>
    <row r="310" spans="1:14">
      <c r="C310" s="2" t="s">
        <v>38</v>
      </c>
      <c r="D310" s="1">
        <v>2</v>
      </c>
      <c r="E310" s="2" t="s">
        <v>0</v>
      </c>
      <c r="M310" s="24">
        <f>D310*K310</f>
        <v>0</v>
      </c>
    </row>
    <row r="311" spans="1:14">
      <c r="C311" s="2" t="s">
        <v>91</v>
      </c>
      <c r="D311" s="1">
        <v>2</v>
      </c>
      <c r="E311" s="2" t="s">
        <v>0</v>
      </c>
      <c r="M311" s="24">
        <f>D311*K311</f>
        <v>0</v>
      </c>
    </row>
    <row r="312" spans="1:14">
      <c r="M312" s="24"/>
    </row>
    <row r="313" spans="1:14">
      <c r="A313" s="1">
        <v>38</v>
      </c>
      <c r="C313" s="2" t="s">
        <v>145</v>
      </c>
      <c r="M313" s="3"/>
    </row>
    <row r="314" spans="1:14">
      <c r="C314" s="2" t="s">
        <v>146</v>
      </c>
      <c r="H314" s="1"/>
      <c r="M314" s="3"/>
    </row>
    <row r="315" spans="1:14">
      <c r="C315" s="2" t="s">
        <v>148</v>
      </c>
      <c r="H315" s="1"/>
      <c r="M315" s="3"/>
    </row>
    <row r="316" spans="1:14">
      <c r="H316" s="1"/>
      <c r="M316" s="3"/>
    </row>
    <row r="317" spans="1:14">
      <c r="C317" s="2" t="s">
        <v>114</v>
      </c>
      <c r="D317" s="1">
        <v>2</v>
      </c>
      <c r="E317" s="2" t="s">
        <v>0</v>
      </c>
      <c r="M317" s="24">
        <f>D317*K317</f>
        <v>0</v>
      </c>
    </row>
    <row r="318" spans="1:14">
      <c r="M318" s="24"/>
      <c r="N318" s="27"/>
    </row>
    <row r="319" spans="1:14">
      <c r="A319" s="1">
        <v>39</v>
      </c>
      <c r="C319" s="2" t="s">
        <v>149</v>
      </c>
      <c r="M319" s="3"/>
    </row>
    <row r="320" spans="1:14">
      <c r="C320" s="2" t="s">
        <v>150</v>
      </c>
      <c r="H320" s="1"/>
      <c r="M320" s="3"/>
    </row>
    <row r="321" spans="1:13">
      <c r="H321" s="1"/>
      <c r="M321" s="3"/>
    </row>
    <row r="322" spans="1:13">
      <c r="C322" s="2" t="s">
        <v>86</v>
      </c>
      <c r="D322" s="1">
        <v>2</v>
      </c>
      <c r="E322" s="2" t="s">
        <v>0</v>
      </c>
      <c r="M322" s="24">
        <f>D322*K322</f>
        <v>0</v>
      </c>
    </row>
    <row r="323" spans="1:13">
      <c r="C323" s="2" t="s">
        <v>38</v>
      </c>
      <c r="D323" s="1">
        <v>2</v>
      </c>
      <c r="E323" s="2" t="s">
        <v>0</v>
      </c>
      <c r="M323" s="24">
        <f>D323*K323</f>
        <v>0</v>
      </c>
    </row>
    <row r="324" spans="1:13">
      <c r="C324" s="2" t="s">
        <v>91</v>
      </c>
      <c r="D324" s="1">
        <v>2</v>
      </c>
      <c r="E324" s="2" t="s">
        <v>0</v>
      </c>
      <c r="M324" s="24">
        <f>D324*K324</f>
        <v>0</v>
      </c>
    </row>
    <row r="325" spans="1:13">
      <c r="M325" s="24"/>
    </row>
    <row r="326" spans="1:13">
      <c r="A326" s="1">
        <v>40</v>
      </c>
      <c r="C326" s="2" t="s">
        <v>149</v>
      </c>
      <c r="M326" s="3"/>
    </row>
    <row r="327" spans="1:13">
      <c r="C327" s="2" t="s">
        <v>151</v>
      </c>
      <c r="H327" s="1"/>
      <c r="M327" s="3"/>
    </row>
    <row r="328" spans="1:13">
      <c r="H328" s="1"/>
      <c r="M328" s="3"/>
    </row>
    <row r="329" spans="1:13">
      <c r="C329" s="2" t="s">
        <v>114</v>
      </c>
      <c r="D329" s="1">
        <v>2</v>
      </c>
      <c r="E329" s="2" t="s">
        <v>0</v>
      </c>
      <c r="M329" s="24">
        <f>D329*K329</f>
        <v>0</v>
      </c>
    </row>
    <row r="330" spans="1:13">
      <c r="M330" s="24"/>
    </row>
    <row r="331" spans="1:13">
      <c r="A331" s="1">
        <v>41</v>
      </c>
      <c r="C331" s="2" t="s">
        <v>152</v>
      </c>
      <c r="M331" s="3"/>
    </row>
    <row r="332" spans="1:13">
      <c r="C332" s="2" t="s">
        <v>153</v>
      </c>
      <c r="M332" s="3"/>
    </row>
    <row r="333" spans="1:13">
      <c r="C333" s="2" t="s">
        <v>154</v>
      </c>
      <c r="D333" s="1">
        <v>1</v>
      </c>
      <c r="E333" s="2" t="s">
        <v>3</v>
      </c>
      <c r="M333" s="24">
        <f>D333*K333</f>
        <v>0</v>
      </c>
    </row>
    <row r="334" spans="1:13">
      <c r="M334" s="24"/>
    </row>
    <row r="335" spans="1:13">
      <c r="M335" s="24"/>
    </row>
    <row r="336" spans="1:13">
      <c r="M336" s="24"/>
    </row>
    <row r="337" spans="1:14">
      <c r="M337" s="24"/>
      <c r="N337" s="27" t="s">
        <v>174</v>
      </c>
    </row>
    <row r="338" spans="1:14">
      <c r="A338" s="1">
        <v>42</v>
      </c>
      <c r="C338" s="2" t="s">
        <v>80</v>
      </c>
      <c r="M338" s="24"/>
    </row>
    <row r="339" spans="1:14">
      <c r="M339" s="24"/>
    </row>
    <row r="340" spans="1:14">
      <c r="C340" s="2" t="s">
        <v>16</v>
      </c>
      <c r="D340" s="1">
        <v>50</v>
      </c>
      <c r="M340" s="24">
        <f>D340*K340</f>
        <v>0</v>
      </c>
    </row>
    <row r="341" spans="1:14">
      <c r="M341" s="24"/>
    </row>
    <row r="342" spans="1:14">
      <c r="A342" s="1">
        <v>43</v>
      </c>
      <c r="C342" s="2" t="s">
        <v>17</v>
      </c>
      <c r="M342" s="24"/>
    </row>
    <row r="343" spans="1:14" ht="12.75" customHeight="1">
      <c r="C343" s="2" t="s">
        <v>79</v>
      </c>
      <c r="M343" s="24"/>
      <c r="N343" s="15"/>
    </row>
    <row r="344" spans="1:14">
      <c r="M344" s="24"/>
    </row>
    <row r="345" spans="1:14">
      <c r="C345" s="2" t="s">
        <v>16</v>
      </c>
      <c r="D345" s="1">
        <v>50</v>
      </c>
      <c r="M345" s="24">
        <f>D345*K345</f>
        <v>0</v>
      </c>
    </row>
    <row r="346" spans="1:14">
      <c r="M346" s="24"/>
    </row>
    <row r="347" spans="1:14">
      <c r="A347" s="1">
        <v>44</v>
      </c>
      <c r="C347" s="2" t="s">
        <v>155</v>
      </c>
      <c r="M347" s="3"/>
    </row>
    <row r="348" spans="1:14">
      <c r="C348" s="2" t="s">
        <v>156</v>
      </c>
      <c r="M348" s="3"/>
    </row>
    <row r="349" spans="1:14">
      <c r="M349" s="3"/>
    </row>
    <row r="350" spans="1:14">
      <c r="C350" s="2" t="s">
        <v>16</v>
      </c>
      <c r="D350" s="1">
        <v>50</v>
      </c>
      <c r="M350" s="24">
        <f>D350*K350</f>
        <v>0</v>
      </c>
    </row>
    <row r="351" spans="1:14">
      <c r="M351" s="24"/>
    </row>
    <row r="352" spans="1:14">
      <c r="A352" s="1">
        <v>45</v>
      </c>
      <c r="C352" s="2" t="s">
        <v>18</v>
      </c>
      <c r="M352" s="24"/>
    </row>
    <row r="353" spans="1:13">
      <c r="C353" s="2" t="s">
        <v>19</v>
      </c>
      <c r="M353" s="24"/>
    </row>
    <row r="354" spans="1:13">
      <c r="M354" s="24"/>
    </row>
    <row r="355" spans="1:13">
      <c r="C355" s="2" t="s">
        <v>16</v>
      </c>
      <c r="D355" s="1">
        <v>50</v>
      </c>
      <c r="M355" s="24">
        <f>D355*K355</f>
        <v>0</v>
      </c>
    </row>
    <row r="356" spans="1:13">
      <c r="M356" s="24"/>
    </row>
    <row r="357" spans="1:13">
      <c r="A357" s="1">
        <v>46</v>
      </c>
      <c r="C357" s="2" t="s">
        <v>20</v>
      </c>
      <c r="M357" s="24"/>
    </row>
    <row r="358" spans="1:13">
      <c r="C358" s="2" t="s">
        <v>21</v>
      </c>
      <c r="M358" s="24"/>
    </row>
    <row r="359" spans="1:13">
      <c r="C359" s="2" t="s">
        <v>22</v>
      </c>
      <c r="M359" s="24"/>
    </row>
    <row r="360" spans="1:13">
      <c r="M360" s="24"/>
    </row>
    <row r="361" spans="1:13" ht="14.25" customHeight="1">
      <c r="C361" s="2" t="s">
        <v>3</v>
      </c>
      <c r="D361" s="1">
        <v>4</v>
      </c>
      <c r="M361" s="24">
        <f>D361*K361</f>
        <v>0</v>
      </c>
    </row>
    <row r="362" spans="1:13">
      <c r="M362" s="24"/>
    </row>
    <row r="363" spans="1:13">
      <c r="A363" s="1">
        <v>47</v>
      </c>
      <c r="C363" s="2" t="s">
        <v>34</v>
      </c>
      <c r="M363" s="24"/>
    </row>
    <row r="364" spans="1:13">
      <c r="C364" s="2" t="s">
        <v>36</v>
      </c>
      <c r="M364" s="24"/>
    </row>
    <row r="365" spans="1:13">
      <c r="M365" s="24"/>
    </row>
    <row r="366" spans="1:13">
      <c r="C366" s="2" t="s">
        <v>28</v>
      </c>
      <c r="D366" s="1">
        <v>6</v>
      </c>
      <c r="M366" s="24">
        <f>D366*K366</f>
        <v>0</v>
      </c>
    </row>
    <row r="367" spans="1:13">
      <c r="M367" s="24"/>
    </row>
    <row r="368" spans="1:13">
      <c r="A368" s="1">
        <v>48</v>
      </c>
      <c r="C368" s="2" t="s">
        <v>27</v>
      </c>
      <c r="M368" s="24"/>
    </row>
    <row r="369" spans="1:14">
      <c r="C369" s="2" t="s">
        <v>37</v>
      </c>
      <c r="M369" s="24"/>
    </row>
    <row r="370" spans="1:14">
      <c r="M370" s="24"/>
    </row>
    <row r="371" spans="1:14">
      <c r="C371" s="2" t="s">
        <v>28</v>
      </c>
      <c r="D371" s="1">
        <v>224</v>
      </c>
      <c r="M371" s="24">
        <f>D371*K371</f>
        <v>0</v>
      </c>
    </row>
    <row r="372" spans="1:14">
      <c r="M372" s="24"/>
    </row>
    <row r="373" spans="1:14">
      <c r="A373" s="1">
        <v>49</v>
      </c>
      <c r="C373" s="2" t="s">
        <v>157</v>
      </c>
      <c r="M373" s="3"/>
    </row>
    <row r="374" spans="1:14">
      <c r="C374" s="2" t="s">
        <v>158</v>
      </c>
      <c r="M374" s="3"/>
    </row>
    <row r="375" spans="1:14">
      <c r="C375" s="2" t="s">
        <v>159</v>
      </c>
      <c r="M375" s="3"/>
    </row>
    <row r="376" spans="1:14">
      <c r="M376" s="3"/>
    </row>
    <row r="377" spans="1:14">
      <c r="C377" s="2" t="s">
        <v>1</v>
      </c>
      <c r="D377" s="1">
        <v>224</v>
      </c>
      <c r="M377" s="24">
        <f>D377*K377</f>
        <v>0</v>
      </c>
    </row>
    <row r="378" spans="1:14">
      <c r="M378" s="24"/>
      <c r="N378" s="27"/>
    </row>
    <row r="379" spans="1:14">
      <c r="A379" s="1">
        <v>50</v>
      </c>
      <c r="C379" s="2" t="s">
        <v>98</v>
      </c>
      <c r="M379" s="3"/>
    </row>
    <row r="380" spans="1:14">
      <c r="C380" s="2" t="s">
        <v>99</v>
      </c>
      <c r="M380" s="3"/>
    </row>
    <row r="381" spans="1:14">
      <c r="C381" s="2" t="s">
        <v>100</v>
      </c>
      <c r="M381" s="3"/>
    </row>
    <row r="382" spans="1:14">
      <c r="M382" s="3"/>
    </row>
    <row r="383" spans="1:14">
      <c r="C383" s="2" t="s">
        <v>1</v>
      </c>
      <c r="D383" s="1">
        <v>224</v>
      </c>
      <c r="M383" s="24">
        <f>D383*K383</f>
        <v>0</v>
      </c>
    </row>
    <row r="384" spans="1:14">
      <c r="M384" s="3"/>
      <c r="N384" s="27"/>
    </row>
    <row r="385" spans="1:13">
      <c r="A385" s="1">
        <v>51</v>
      </c>
      <c r="C385" s="2" t="s">
        <v>76</v>
      </c>
      <c r="M385" s="24"/>
    </row>
    <row r="386" spans="1:13">
      <c r="C386" s="2" t="s">
        <v>77</v>
      </c>
      <c r="M386" s="24"/>
    </row>
    <row r="387" spans="1:13">
      <c r="M387" s="24"/>
    </row>
    <row r="388" spans="1:13">
      <c r="C388" s="2" t="s">
        <v>0</v>
      </c>
      <c r="D388" s="1">
        <v>10</v>
      </c>
      <c r="M388" s="24">
        <f>D388*K388</f>
        <v>0</v>
      </c>
    </row>
    <row r="389" spans="1:13">
      <c r="M389" s="24"/>
    </row>
    <row r="390" spans="1:13">
      <c r="A390" s="1">
        <v>52</v>
      </c>
      <c r="C390" s="2" t="s">
        <v>81</v>
      </c>
      <c r="M390" s="24"/>
    </row>
    <row r="391" spans="1:13">
      <c r="C391" s="2" t="s">
        <v>82</v>
      </c>
      <c r="M391" s="24"/>
    </row>
    <row r="392" spans="1:13">
      <c r="C392" s="2" t="s">
        <v>83</v>
      </c>
      <c r="M392" s="24"/>
    </row>
    <row r="393" spans="1:13">
      <c r="M393" s="24"/>
    </row>
    <row r="394" spans="1:13">
      <c r="C394" s="2" t="s">
        <v>1</v>
      </c>
      <c r="D394" s="1">
        <v>449</v>
      </c>
      <c r="M394" s="24">
        <f>D394*K394</f>
        <v>0</v>
      </c>
    </row>
    <row r="395" spans="1:13">
      <c r="M395" s="24"/>
    </row>
    <row r="396" spans="1:13">
      <c r="A396" s="1">
        <v>53</v>
      </c>
      <c r="C396" s="2" t="s">
        <v>101</v>
      </c>
      <c r="M396" s="3"/>
    </row>
    <row r="397" spans="1:13">
      <c r="C397" s="2" t="s">
        <v>102</v>
      </c>
      <c r="M397" s="3"/>
    </row>
    <row r="398" spans="1:13">
      <c r="M398" s="3"/>
    </row>
    <row r="399" spans="1:13">
      <c r="C399" s="2" t="s">
        <v>103</v>
      </c>
      <c r="D399" s="1">
        <v>24</v>
      </c>
      <c r="M399" s="24">
        <f>D399*K399</f>
        <v>0</v>
      </c>
    </row>
    <row r="400" spans="1:13">
      <c r="M400" s="24"/>
    </row>
    <row r="401" spans="1:14">
      <c r="M401" s="24"/>
    </row>
    <row r="402" spans="1:14">
      <c r="M402" s="24"/>
    </row>
    <row r="403" spans="1:14">
      <c r="M403" s="24"/>
    </row>
    <row r="404" spans="1:14">
      <c r="M404" s="3"/>
      <c r="N404" s="27" t="s">
        <v>173</v>
      </c>
    </row>
    <row r="405" spans="1:14">
      <c r="A405" s="1">
        <v>54</v>
      </c>
      <c r="C405" s="2" t="s">
        <v>23</v>
      </c>
      <c r="M405" s="24"/>
    </row>
    <row r="406" spans="1:14">
      <c r="C406" s="2" t="s">
        <v>78</v>
      </c>
      <c r="M406" s="24"/>
    </row>
    <row r="407" spans="1:14">
      <c r="M407" s="24"/>
    </row>
    <row r="408" spans="1:14">
      <c r="C408" s="2" t="s">
        <v>1</v>
      </c>
      <c r="D408" s="1">
        <v>449</v>
      </c>
      <c r="M408" s="24">
        <f>D408*K408</f>
        <v>0</v>
      </c>
    </row>
    <row r="409" spans="1:14">
      <c r="M409" s="24"/>
    </row>
    <row r="410" spans="1:14">
      <c r="A410" s="1">
        <v>55</v>
      </c>
      <c r="C410" s="2" t="s">
        <v>4</v>
      </c>
      <c r="M410" s="24"/>
    </row>
    <row r="411" spans="1:14">
      <c r="C411" s="2" t="s">
        <v>25</v>
      </c>
      <c r="M411" s="24"/>
    </row>
    <row r="412" spans="1:14">
      <c r="C412" s="2" t="s">
        <v>90</v>
      </c>
      <c r="D412" s="1">
        <v>20</v>
      </c>
      <c r="M412" s="24">
        <f>D412*K412</f>
        <v>0</v>
      </c>
    </row>
    <row r="413" spans="1:14" ht="12" customHeight="1">
      <c r="M413" s="24"/>
    </row>
    <row r="414" spans="1:14">
      <c r="A414" s="1">
        <v>56</v>
      </c>
      <c r="C414" s="2" t="s">
        <v>30</v>
      </c>
      <c r="M414" s="24"/>
    </row>
    <row r="415" spans="1:14">
      <c r="C415" s="2" t="s">
        <v>25</v>
      </c>
      <c r="M415" s="24"/>
    </row>
    <row r="416" spans="1:14">
      <c r="C416" s="2" t="s">
        <v>3</v>
      </c>
      <c r="D416" s="1">
        <v>40</v>
      </c>
      <c r="M416" s="24">
        <f>D416*K416</f>
        <v>0</v>
      </c>
    </row>
    <row r="417" spans="1:13">
      <c r="M417" s="24"/>
    </row>
    <row r="418" spans="1:13">
      <c r="A418" s="1">
        <v>57</v>
      </c>
      <c r="C418" s="2" t="s">
        <v>5</v>
      </c>
      <c r="M418" s="24"/>
    </row>
    <row r="419" spans="1:13">
      <c r="C419" s="2" t="s">
        <v>24</v>
      </c>
      <c r="M419" s="24"/>
    </row>
    <row r="420" spans="1:13">
      <c r="C420" s="2" t="s">
        <v>25</v>
      </c>
      <c r="M420" s="24"/>
    </row>
    <row r="421" spans="1:13">
      <c r="C421" s="2" t="s">
        <v>3</v>
      </c>
      <c r="D421" s="1">
        <v>1</v>
      </c>
      <c r="M421" s="24">
        <f>D421*K421</f>
        <v>0</v>
      </c>
    </row>
    <row r="422" spans="1:13">
      <c r="M422" s="24"/>
    </row>
    <row r="423" spans="1:13">
      <c r="A423" s="1">
        <v>58</v>
      </c>
      <c r="C423" s="2" t="s">
        <v>179</v>
      </c>
      <c r="M423" s="24"/>
    </row>
    <row r="424" spans="1:13">
      <c r="C424" s="2" t="s">
        <v>26</v>
      </c>
      <c r="M424" s="24"/>
    </row>
    <row r="425" spans="1:13">
      <c r="M425" s="24"/>
    </row>
    <row r="426" spans="1:13">
      <c r="C426" s="2" t="s">
        <v>3</v>
      </c>
      <c r="D426" s="1">
        <v>1</v>
      </c>
      <c r="M426" s="24">
        <f>D426*K426</f>
        <v>0</v>
      </c>
    </row>
    <row r="427" spans="1:13">
      <c r="M427" s="24"/>
    </row>
    <row r="428" spans="1:13">
      <c r="A428" s="1">
        <v>59</v>
      </c>
      <c r="C428" s="2" t="s">
        <v>31</v>
      </c>
      <c r="M428" s="24"/>
    </row>
    <row r="429" spans="1:13">
      <c r="C429" s="2" t="s">
        <v>26</v>
      </c>
      <c r="M429" s="24"/>
    </row>
    <row r="430" spans="1:13">
      <c r="M430" s="24"/>
    </row>
    <row r="431" spans="1:13" ht="13.5" customHeight="1">
      <c r="C431" s="2" t="s">
        <v>3</v>
      </c>
      <c r="D431" s="1">
        <v>1</v>
      </c>
      <c r="M431" s="24">
        <f>D431*K431</f>
        <v>0</v>
      </c>
    </row>
    <row r="432" spans="1:13" ht="10.5" customHeight="1" thickBot="1">
      <c r="M432" s="24"/>
    </row>
    <row r="433" spans="1:13" ht="13.5" thickTop="1">
      <c r="C433" s="4"/>
      <c r="D433" s="5"/>
      <c r="E433" s="4"/>
      <c r="F433" s="4"/>
      <c r="G433" s="4"/>
      <c r="H433" s="4"/>
      <c r="I433" s="4"/>
      <c r="J433" s="5"/>
      <c r="K433" s="6"/>
      <c r="L433" s="6"/>
      <c r="M433" s="25"/>
    </row>
    <row r="434" spans="1:13" s="8" customFormat="1">
      <c r="A434" s="7"/>
      <c r="C434" s="8" t="s">
        <v>2</v>
      </c>
      <c r="D434" s="7"/>
      <c r="J434" s="7"/>
      <c r="K434" s="9"/>
      <c r="L434" s="9"/>
      <c r="M434" s="26">
        <f>SUM(M15:M431)</f>
        <v>0</v>
      </c>
    </row>
    <row r="472" spans="1:14">
      <c r="N472" s="27" t="s">
        <v>172</v>
      </c>
    </row>
    <row r="474" spans="1:14">
      <c r="A474" s="7"/>
      <c r="B474" s="8"/>
      <c r="C474" s="8" t="s">
        <v>169</v>
      </c>
      <c r="D474" s="7"/>
      <c r="E474" s="28" t="s">
        <v>170</v>
      </c>
      <c r="F474" s="8"/>
      <c r="G474" s="8"/>
      <c r="H474" s="8"/>
      <c r="I474" s="8"/>
      <c r="J474" s="7"/>
      <c r="K474" s="9"/>
      <c r="L474" s="9"/>
      <c r="M474" s="16"/>
    </row>
    <row r="475" spans="1:14">
      <c r="A475" s="7"/>
      <c r="B475" s="8"/>
      <c r="C475" s="8"/>
      <c r="D475" s="7"/>
      <c r="E475" s="8"/>
      <c r="F475" s="8"/>
      <c r="G475" s="8"/>
      <c r="H475" s="8"/>
      <c r="I475" s="8"/>
      <c r="J475" s="7"/>
      <c r="K475" s="9"/>
      <c r="L475" s="9"/>
      <c r="M475" s="16"/>
    </row>
    <row r="476" spans="1:14">
      <c r="A476" s="7"/>
      <c r="B476" s="8"/>
      <c r="C476" s="8"/>
      <c r="D476" s="7"/>
      <c r="E476" s="8"/>
      <c r="F476" s="8"/>
      <c r="G476" s="8"/>
      <c r="H476" s="8"/>
      <c r="I476" s="8"/>
      <c r="J476" s="7"/>
      <c r="K476" s="9"/>
      <c r="L476" s="9"/>
      <c r="M476" s="16"/>
    </row>
    <row r="477" spans="1:14">
      <c r="A477" s="7"/>
      <c r="B477" s="8"/>
      <c r="C477" s="8" t="s">
        <v>88</v>
      </c>
      <c r="D477" s="7"/>
      <c r="E477" s="8"/>
      <c r="F477" s="8"/>
      <c r="G477" s="8"/>
      <c r="H477" s="8"/>
      <c r="I477" s="8"/>
      <c r="J477" s="7"/>
      <c r="K477" s="9"/>
      <c r="L477" s="9"/>
      <c r="M477" s="16">
        <f>SUM(M12)</f>
        <v>0</v>
      </c>
    </row>
    <row r="478" spans="1:14">
      <c r="A478" s="7"/>
      <c r="B478" s="8"/>
      <c r="C478" s="8"/>
      <c r="D478" s="7"/>
      <c r="E478" s="8"/>
      <c r="F478" s="8"/>
      <c r="G478" s="8"/>
      <c r="H478" s="8"/>
      <c r="I478" s="8"/>
      <c r="J478" s="7"/>
      <c r="K478" s="9"/>
      <c r="L478" s="9"/>
      <c r="M478" s="16"/>
    </row>
    <row r="479" spans="1:14">
      <c r="A479" s="7"/>
      <c r="B479" s="8"/>
      <c r="C479" s="8" t="s">
        <v>89</v>
      </c>
      <c r="D479" s="7"/>
      <c r="E479" s="8"/>
      <c r="F479" s="8"/>
      <c r="G479" s="8"/>
      <c r="H479" s="8"/>
      <c r="I479" s="8"/>
      <c r="J479" s="7"/>
      <c r="K479" s="9"/>
      <c r="L479" s="9"/>
      <c r="M479" s="16">
        <f>SUM(M434)</f>
        <v>0</v>
      </c>
    </row>
    <row r="480" spans="1:14" ht="13.5" thickBot="1"/>
    <row r="481" spans="1:13" ht="13.5" thickTop="1">
      <c r="C481" s="4"/>
      <c r="D481" s="5"/>
      <c r="E481" s="4"/>
      <c r="F481" s="4"/>
      <c r="G481" s="4"/>
      <c r="H481" s="4"/>
      <c r="I481" s="4"/>
      <c r="J481" s="5"/>
      <c r="K481" s="6"/>
      <c r="L481" s="6"/>
      <c r="M481" s="18"/>
    </row>
    <row r="482" spans="1:13">
      <c r="A482" s="7"/>
      <c r="B482" s="8"/>
      <c r="C482" s="8" t="s">
        <v>2</v>
      </c>
      <c r="D482" s="7"/>
      <c r="E482" s="8"/>
      <c r="F482" s="8"/>
      <c r="G482" s="8"/>
      <c r="H482" s="8"/>
      <c r="I482" s="8"/>
      <c r="J482" s="7"/>
      <c r="K482" s="9"/>
      <c r="L482" s="9"/>
      <c r="M482" s="16">
        <f>SUM(M477:M479)</f>
        <v>0</v>
      </c>
    </row>
    <row r="483" spans="1:13">
      <c r="A483" s="7"/>
      <c r="B483" s="8"/>
      <c r="C483" s="8"/>
      <c r="D483" s="7"/>
      <c r="E483" s="8"/>
      <c r="F483" s="8"/>
      <c r="G483" s="8"/>
      <c r="H483" s="8"/>
      <c r="I483" s="8"/>
      <c r="J483" s="7"/>
      <c r="K483" s="9"/>
      <c r="L483" s="9"/>
      <c r="M483" s="16"/>
    </row>
    <row r="484" spans="1:13">
      <c r="A484" s="7"/>
      <c r="B484" s="8"/>
      <c r="C484" s="8"/>
      <c r="D484" s="7"/>
      <c r="E484" s="8"/>
      <c r="F484" s="8"/>
      <c r="G484" s="8"/>
      <c r="H484" s="8"/>
      <c r="I484" s="8"/>
      <c r="J484" s="8"/>
      <c r="K484" s="8" t="s">
        <v>166</v>
      </c>
      <c r="L484" s="7"/>
      <c r="M484" s="16">
        <f>SUM(M482*0.22)</f>
        <v>0</v>
      </c>
    </row>
    <row r="485" spans="1:13" ht="13.5" thickBot="1">
      <c r="A485" s="13"/>
      <c r="B485" s="14"/>
      <c r="C485" s="11"/>
      <c r="D485" s="10"/>
      <c r="E485" s="11"/>
      <c r="F485" s="11"/>
      <c r="G485" s="11"/>
      <c r="H485" s="11"/>
      <c r="I485" s="11"/>
      <c r="J485" s="10"/>
      <c r="K485" s="12"/>
      <c r="L485" s="12"/>
      <c r="M485" s="19"/>
    </row>
    <row r="486" spans="1:13" ht="13.5" thickTop="1">
      <c r="A486" s="7"/>
      <c r="B486" s="8"/>
      <c r="C486" s="8"/>
      <c r="D486" s="7"/>
      <c r="E486" s="8"/>
      <c r="F486" s="8"/>
      <c r="G486" s="8"/>
      <c r="H486" s="8" t="s">
        <v>2</v>
      </c>
      <c r="I486" s="8"/>
      <c r="J486" s="7"/>
      <c r="K486" s="9"/>
      <c r="L486" s="9"/>
      <c r="M486" s="16">
        <f>SUM(M482:M484)</f>
        <v>0</v>
      </c>
    </row>
    <row r="539" spans="14:14">
      <c r="N539" s="27" t="s">
        <v>171</v>
      </c>
    </row>
    <row r="562" spans="11:13" ht="15.75">
      <c r="K562" s="15"/>
    </row>
    <row r="564" spans="11:13" ht="15.75">
      <c r="K564" s="2"/>
      <c r="L564" s="15"/>
      <c r="M564" s="22"/>
    </row>
    <row r="614" spans="11:11" ht="15.75">
      <c r="K614" s="15"/>
    </row>
    <row r="666" spans="11:11" ht="15.75">
      <c r="K666" s="15"/>
    </row>
    <row r="677" spans="8:8" hidden="1"/>
    <row r="678" spans="8:8" hidden="1"/>
    <row r="681" spans="8:8" hidden="1"/>
    <row r="682" spans="8:8" hidden="1"/>
    <row r="685" spans="8:8">
      <c r="H685" s="1"/>
    </row>
    <row r="686" spans="8:8">
      <c r="H686" s="1"/>
    </row>
    <row r="687" spans="8:8" hidden="1"/>
    <row r="688" spans="8:8" hidden="1"/>
    <row r="724" spans="11:11" ht="15.75">
      <c r="K724" s="15"/>
    </row>
    <row r="776" spans="11:11" ht="15.75">
      <c r="K776" s="15"/>
    </row>
    <row r="789" spans="1:13" ht="13.5" thickBot="1"/>
    <row r="790" spans="1:13" ht="13.5" thickTop="1">
      <c r="C790" s="4"/>
      <c r="D790" s="5"/>
      <c r="E790" s="4"/>
      <c r="F790" s="4"/>
      <c r="G790" s="4"/>
      <c r="H790" s="4"/>
      <c r="I790" s="4"/>
      <c r="J790" s="5"/>
      <c r="K790" s="6"/>
      <c r="L790" s="6"/>
      <c r="M790" s="18"/>
    </row>
    <row r="791" spans="1:13" s="8" customFormat="1">
      <c r="A791" s="7"/>
      <c r="D791" s="7"/>
      <c r="J791" s="7"/>
      <c r="K791" s="9"/>
      <c r="L791" s="9"/>
      <c r="M791" s="16"/>
    </row>
    <row r="827" spans="11:11" ht="15.75">
      <c r="K827" s="15"/>
    </row>
    <row r="843" spans="1:13">
      <c r="A843" s="7"/>
      <c r="B843" s="8"/>
      <c r="C843" s="8"/>
      <c r="D843" s="7"/>
      <c r="E843" s="8"/>
      <c r="F843" s="8"/>
      <c r="G843" s="8"/>
      <c r="H843" s="8"/>
      <c r="I843" s="8"/>
      <c r="J843" s="7"/>
      <c r="K843" s="9"/>
      <c r="L843" s="9"/>
      <c r="M843" s="16"/>
    </row>
    <row r="844" spans="1:13">
      <c r="A844" s="7"/>
      <c r="B844" s="8"/>
      <c r="C844" s="8"/>
      <c r="D844" s="7"/>
      <c r="E844" s="8"/>
      <c r="F844" s="8"/>
      <c r="G844" s="8"/>
      <c r="H844" s="8"/>
      <c r="I844" s="8"/>
      <c r="J844" s="7"/>
      <c r="K844" s="9"/>
      <c r="L844" s="9"/>
      <c r="M844" s="16"/>
    </row>
    <row r="845" spans="1:13">
      <c r="A845" s="7"/>
      <c r="B845" s="8"/>
      <c r="C845" s="8"/>
      <c r="D845" s="7"/>
      <c r="E845" s="8"/>
      <c r="F845" s="8"/>
      <c r="G845" s="8"/>
      <c r="H845" s="8"/>
      <c r="I845" s="8"/>
      <c r="J845" s="7"/>
      <c r="K845" s="9"/>
      <c r="L845" s="9"/>
      <c r="M845" s="16"/>
    </row>
    <row r="846" spans="1:13">
      <c r="A846" s="7"/>
      <c r="B846" s="8"/>
      <c r="C846" s="8"/>
      <c r="D846" s="7"/>
      <c r="E846" s="8"/>
      <c r="F846" s="8"/>
      <c r="G846" s="8"/>
      <c r="H846" s="8"/>
      <c r="I846" s="8"/>
      <c r="J846" s="7"/>
      <c r="K846" s="9"/>
      <c r="L846" s="9"/>
      <c r="M846" s="16"/>
    </row>
    <row r="847" spans="1:13">
      <c r="A847" s="7"/>
      <c r="B847" s="8"/>
      <c r="C847" s="8"/>
      <c r="D847" s="7"/>
      <c r="E847" s="8"/>
      <c r="F847" s="8"/>
      <c r="G847" s="8"/>
      <c r="H847" s="8"/>
      <c r="I847" s="8"/>
      <c r="J847" s="7"/>
      <c r="K847" s="9"/>
      <c r="L847" s="9"/>
      <c r="M847" s="16"/>
    </row>
    <row r="849" spans="1:13" ht="13.5" thickBot="1"/>
    <row r="850" spans="1:13" ht="13.5" thickTop="1">
      <c r="C850" s="4"/>
      <c r="D850" s="5"/>
      <c r="E850" s="4"/>
      <c r="F850" s="4"/>
      <c r="G850" s="4"/>
      <c r="H850" s="4"/>
      <c r="I850" s="4"/>
      <c r="J850" s="5"/>
      <c r="K850" s="6"/>
      <c r="L850" s="6"/>
      <c r="M850" s="18"/>
    </row>
    <row r="851" spans="1:13">
      <c r="A851" s="7"/>
      <c r="B851" s="8"/>
      <c r="C851" s="8"/>
      <c r="D851" s="7"/>
      <c r="E851" s="8"/>
      <c r="F851" s="8"/>
      <c r="G851" s="8"/>
      <c r="H851" s="8"/>
      <c r="I851" s="8"/>
      <c r="J851" s="7"/>
      <c r="K851" s="9"/>
      <c r="L851" s="9"/>
      <c r="M851" s="16"/>
    </row>
    <row r="852" spans="1:13">
      <c r="A852" s="7"/>
      <c r="B852" s="8"/>
      <c r="C852" s="8"/>
      <c r="D852" s="7"/>
      <c r="E852" s="8"/>
      <c r="F852" s="8"/>
      <c r="G852" s="8"/>
      <c r="H852" s="8"/>
      <c r="I852" s="8"/>
      <c r="J852" s="8"/>
      <c r="K852" s="8"/>
      <c r="L852" s="7"/>
      <c r="M852" s="16"/>
    </row>
    <row r="853" spans="1:13" ht="13.5" thickBot="1">
      <c r="A853" s="13"/>
      <c r="B853" s="14"/>
      <c r="C853" s="11"/>
      <c r="D853" s="10"/>
      <c r="E853" s="11"/>
      <c r="F853" s="11"/>
      <c r="G853" s="11"/>
      <c r="H853" s="11"/>
      <c r="I853" s="11"/>
      <c r="J853" s="10"/>
      <c r="K853" s="12"/>
      <c r="L853" s="12"/>
      <c r="M853" s="19"/>
    </row>
    <row r="854" spans="1:13" ht="13.5" thickTop="1">
      <c r="A854" s="7"/>
      <c r="B854" s="8"/>
      <c r="C854" s="8"/>
      <c r="D854" s="7"/>
      <c r="E854" s="8"/>
      <c r="F854" s="8"/>
      <c r="G854" s="8"/>
      <c r="H854" s="8"/>
      <c r="I854" s="8"/>
      <c r="J854" s="7"/>
      <c r="K854" s="9"/>
      <c r="L854" s="9"/>
      <c r="M854" s="16"/>
    </row>
    <row r="880" spans="11:11" ht="15.75">
      <c r="K880" s="15"/>
    </row>
    <row r="882" spans="1:13">
      <c r="K882" s="2"/>
    </row>
    <row r="884" spans="1:13" s="8" customFormat="1">
      <c r="M884" s="21"/>
    </row>
    <row r="885" spans="1:13" s="8" customFormat="1">
      <c r="M885" s="21"/>
    </row>
    <row r="886" spans="1:13" s="8" customFormat="1">
      <c r="M886" s="21"/>
    </row>
    <row r="887" spans="1:13">
      <c r="A887" s="2"/>
      <c r="D887" s="2"/>
      <c r="J887" s="2"/>
      <c r="K887" s="2"/>
      <c r="L887" s="2"/>
      <c r="M887" s="20"/>
    </row>
    <row r="888" spans="1:13">
      <c r="A888" s="2"/>
      <c r="D888" s="2"/>
      <c r="J888" s="2"/>
      <c r="K888" s="2"/>
      <c r="L888" s="2"/>
      <c r="M888" s="20"/>
    </row>
    <row r="889" spans="1:13">
      <c r="A889" s="2"/>
      <c r="D889" s="2"/>
      <c r="J889" s="2"/>
      <c r="K889" s="2"/>
      <c r="L889" s="2"/>
      <c r="M889" s="20"/>
    </row>
    <row r="890" spans="1:13" s="8" customFormat="1">
      <c r="M890" s="21"/>
    </row>
    <row r="891" spans="1:13" s="8" customFormat="1">
      <c r="M891" s="21"/>
    </row>
    <row r="892" spans="1:13" s="14" customFormat="1">
      <c r="M892" s="23"/>
    </row>
    <row r="893" spans="1:13" s="8" customFormat="1">
      <c r="M893" s="21"/>
    </row>
  </sheetData>
  <phoneticPr fontId="0" type="noConversion"/>
  <printOptions horizontalCentered="1"/>
  <pageMargins left="0.35433070866141736" right="0.11811023622047245" top="0.74803149606299213" bottom="0.74803149606299213" header="0.51181102362204722" footer="0.51181102362204722"/>
  <pageSetup paperSize="9" scale="85" orientation="portrait" r:id="rId1"/>
  <headerFooter alignWithMargins="0"/>
  <rowBreaks count="5" manualBreakCount="5">
    <brk id="565" max="16383" man="1"/>
    <brk id="617" max="16383" man="1"/>
    <brk id="669" max="16383" man="1"/>
    <brk id="727" max="16383" man="1"/>
    <brk id="7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List1</vt:lpstr>
      <vt:lpstr>TIPPOPIS</vt:lpstr>
      <vt:lpstr>TIPPOPIS!Področje_tiskanja</vt:lpstr>
      <vt:lpstr>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Simona Dolšina</cp:lastModifiedBy>
  <cp:lastPrinted>2015-05-07T12:39:35Z</cp:lastPrinted>
  <dcterms:created xsi:type="dcterms:W3CDTF">1999-03-22T18:33:46Z</dcterms:created>
  <dcterms:modified xsi:type="dcterms:W3CDTF">2015-07-14T09:43:17Z</dcterms:modified>
</cp:coreProperties>
</file>